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40" windowHeight="7455" tabRatio="707"/>
  </bookViews>
  <sheets>
    <sheet name="DN - BCĐKT" sheetId="1" r:id="rId1"/>
    <sheet name="DN - BCKQKD" sheetId="2" r:id="rId2"/>
    <sheet name="DN - BCLCTT - PPGT" sheetId="4" r:id="rId3"/>
    <sheet name="TM" sheetId="5" r:id="rId4"/>
    <sheet name="von" sheetId="6" r:id="rId5"/>
  </sheets>
  <externalReferences>
    <externalReference r:id="rId6"/>
    <externalReference r:id="rId7"/>
  </externalReferences>
  <definedNames>
    <definedName name="_xlnm.Print_Titles" localSheetId="0">'DN - BCĐKT'!$8:$8</definedName>
    <definedName name="_xlnm.Print_Titles" localSheetId="3">TM!$1:$3</definedName>
  </definedNames>
  <calcPr calcId="124519"/>
</workbook>
</file>

<file path=xl/calcChain.xml><?xml version="1.0" encoding="utf-8"?>
<calcChain xmlns="http://schemas.openxmlformats.org/spreadsheetml/2006/main">
  <c r="E13" i="2"/>
  <c r="F13"/>
  <c r="G13"/>
  <c r="D13"/>
  <c r="D18" i="1"/>
  <c r="D71"/>
  <c r="D69"/>
  <c r="D12"/>
  <c r="F22" i="2" l="1"/>
  <c r="E22"/>
  <c r="D22"/>
  <c r="E19"/>
  <c r="E23" s="1"/>
  <c r="E27" s="1"/>
  <c r="E30" s="1"/>
  <c r="E11"/>
  <c r="D11"/>
  <c r="D19" s="1"/>
  <c r="H411" i="5"/>
  <c r="H403"/>
  <c r="H404"/>
  <c r="H396"/>
  <c r="H395"/>
  <c r="H26" i="6"/>
  <c r="G26"/>
  <c r="G27" s="1"/>
  <c r="D23" i="2" l="1"/>
  <c r="L21" i="6"/>
  <c r="H157" i="5"/>
  <c r="H156"/>
  <c r="H155"/>
  <c r="H152"/>
  <c r="D78" i="1" l="1"/>
  <c r="D98"/>
  <c r="D97"/>
  <c r="D76"/>
  <c r="D73"/>
  <c r="D70"/>
  <c r="D68"/>
  <c r="D61"/>
  <c r="D59"/>
  <c r="D41"/>
  <c r="D42"/>
  <c r="D31"/>
  <c r="D25"/>
  <c r="D23"/>
  <c r="D22"/>
  <c r="D19"/>
  <c r="G22" i="2" l="1"/>
  <c r="G19"/>
  <c r="G11"/>
  <c r="D45" i="4"/>
  <c r="D35"/>
  <c r="G23" i="2" l="1"/>
  <c r="G27" s="1"/>
  <c r="G30" s="1"/>
  <c r="D43" i="4"/>
  <c r="H364" i="5" l="1"/>
  <c r="H305"/>
  <c r="H318" s="1"/>
  <c r="J305"/>
  <c r="J318" s="1"/>
  <c r="J313"/>
  <c r="H313"/>
  <c r="H302"/>
  <c r="H297"/>
  <c r="H296"/>
  <c r="H281"/>
  <c r="H224"/>
  <c r="H174"/>
  <c r="H139"/>
  <c r="H138" l="1"/>
  <c r="H136" s="1"/>
  <c r="H135" s="1"/>
  <c r="H454"/>
  <c r="H453"/>
  <c r="H452"/>
  <c r="H451"/>
  <c r="H417"/>
  <c r="H401"/>
  <c r="H399"/>
  <c r="H406" l="1"/>
  <c r="J303" l="1"/>
  <c r="H282"/>
  <c r="J282"/>
  <c r="J255"/>
  <c r="J235"/>
  <c r="J224"/>
  <c r="G188" l="1"/>
  <c r="G187"/>
  <c r="F188"/>
  <c r="F187"/>
  <c r="E188"/>
  <c r="E187"/>
  <c r="G180"/>
  <c r="G192" s="1"/>
  <c r="F183"/>
  <c r="F180"/>
  <c r="F192" s="1"/>
  <c r="E180"/>
  <c r="J180" s="1"/>
  <c r="J185" s="1"/>
  <c r="J213"/>
  <c r="F213"/>
  <c r="J211"/>
  <c r="F211"/>
  <c r="J210"/>
  <c r="F207"/>
  <c r="F214" s="1"/>
  <c r="J206"/>
  <c r="J205"/>
  <c r="J207" s="1"/>
  <c r="J214" s="1"/>
  <c r="H192"/>
  <c r="I190"/>
  <c r="H190"/>
  <c r="E190"/>
  <c r="J189"/>
  <c r="H185"/>
  <c r="H193" s="1"/>
  <c r="G185"/>
  <c r="F185"/>
  <c r="E185"/>
  <c r="J184"/>
  <c r="J183"/>
  <c r="J182"/>
  <c r="J181"/>
  <c r="E192" l="1"/>
  <c r="F190"/>
  <c r="G190"/>
  <c r="G193" s="1"/>
  <c r="J188"/>
  <c r="F193"/>
  <c r="J190"/>
  <c r="K190" s="1"/>
  <c r="E193"/>
  <c r="J187"/>
  <c r="J192" s="1"/>
  <c r="K214"/>
  <c r="L214"/>
  <c r="K180" l="1"/>
  <c r="J193"/>
  <c r="K193" s="1"/>
  <c r="K185"/>
  <c r="H115" l="1"/>
  <c r="J115"/>
  <c r="J436"/>
  <c r="J403"/>
  <c r="E43" i="4"/>
  <c r="E35"/>
  <c r="E17"/>
  <c r="E26" s="1"/>
  <c r="E44" l="1"/>
  <c r="E47" s="1"/>
  <c r="J113" i="5"/>
  <c r="D83" i="1"/>
  <c r="D79"/>
  <c r="D67"/>
  <c r="D58"/>
  <c r="D53"/>
  <c r="D49"/>
  <c r="D43"/>
  <c r="D40"/>
  <c r="D27"/>
  <c r="D24"/>
  <c r="D17"/>
  <c r="D14"/>
  <c r="D11"/>
  <c r="D66" l="1"/>
  <c r="D39"/>
  <c r="D32" s="1"/>
  <c r="D10"/>
  <c r="D63" s="1"/>
  <c r="F11" i="2" l="1"/>
  <c r="F19" s="1"/>
  <c r="F23" s="1"/>
  <c r="J435" i="5" l="1"/>
  <c r="J442" s="1"/>
  <c r="J406"/>
  <c r="J405"/>
  <c r="J404"/>
  <c r="J400" l="1"/>
  <c r="J402" s="1"/>
  <c r="J409" s="1"/>
  <c r="J415" s="1"/>
  <c r="J424" s="1"/>
  <c r="J431" s="1"/>
  <c r="J445" s="1"/>
  <c r="J450" s="1"/>
  <c r="H400"/>
  <c r="H402" s="1"/>
  <c r="H409" s="1"/>
  <c r="H415" s="1"/>
  <c r="L20" i="6" l="1"/>
  <c r="L17"/>
  <c r="J23"/>
  <c r="L23" s="1"/>
  <c r="J22"/>
  <c r="L22" s="1"/>
  <c r="H424" i="5"/>
  <c r="H431" s="1"/>
  <c r="H445" s="1"/>
  <c r="H450" s="1"/>
  <c r="J292" l="1"/>
  <c r="L292" s="1"/>
  <c r="J18" i="6"/>
  <c r="L18" s="1"/>
  <c r="H27"/>
  <c r="J12"/>
  <c r="L12" s="1"/>
  <c r="L14"/>
  <c r="L25"/>
  <c r="L19"/>
  <c r="L16"/>
  <c r="L15"/>
  <c r="L13"/>
  <c r="L9"/>
  <c r="L10"/>
  <c r="L8"/>
  <c r="H380" i="5"/>
  <c r="J380"/>
  <c r="H371"/>
  <c r="H369" s="1"/>
  <c r="L282"/>
  <c r="J254"/>
  <c r="J273" s="1"/>
  <c r="J288" s="1"/>
  <c r="J295" s="1"/>
  <c r="J304" s="1"/>
  <c r="J351" s="1"/>
  <c r="J359" s="1"/>
  <c r="J368" s="1"/>
  <c r="J272"/>
  <c r="L272" s="1"/>
  <c r="H245"/>
  <c r="J245"/>
  <c r="L245" s="1"/>
  <c r="H159"/>
  <c r="K159" s="1"/>
  <c r="H133"/>
  <c r="H127"/>
  <c r="J127"/>
  <c r="J126" s="1"/>
  <c r="J133"/>
  <c r="J138"/>
  <c r="J136" s="1"/>
  <c r="J135" s="1"/>
  <c r="J148" s="1"/>
  <c r="H113"/>
  <c r="H119" s="1"/>
  <c r="J119"/>
  <c r="L119" s="1"/>
  <c r="G12" i="1"/>
  <c r="J63"/>
  <c r="J64" s="1"/>
  <c r="J107"/>
  <c r="J108" s="1"/>
  <c r="E90" i="4"/>
  <c r="E92" i="6"/>
  <c r="E107" i="4"/>
  <c r="E109" i="6"/>
  <c r="E60"/>
  <c r="E55"/>
  <c r="E65"/>
  <c r="H430" i="5"/>
  <c r="K401"/>
  <c r="L401"/>
  <c r="H228"/>
  <c r="J228" s="1"/>
  <c r="K224"/>
  <c r="D26" i="6"/>
  <c r="D27" s="1"/>
  <c r="E26"/>
  <c r="E27" s="1"/>
  <c r="F26"/>
  <c r="F27" s="1"/>
  <c r="L303" i="5"/>
  <c r="J455"/>
  <c r="J399"/>
  <c r="J365"/>
  <c r="J159"/>
  <c r="L159" s="1"/>
  <c r="F52" i="2"/>
  <c r="A1" i="5"/>
  <c r="E17"/>
  <c r="I138"/>
  <c r="I135" s="1"/>
  <c r="J160"/>
  <c r="H161"/>
  <c r="H160" s="1"/>
  <c r="H163"/>
  <c r="H254"/>
  <c r="H288" s="1"/>
  <c r="K174"/>
  <c r="J174"/>
  <c r="L174" s="1"/>
  <c r="F232"/>
  <c r="H232" s="1"/>
  <c r="J237"/>
  <c r="H255"/>
  <c r="H267"/>
  <c r="H292"/>
  <c r="I318"/>
  <c r="L318"/>
  <c r="H352"/>
  <c r="H353" s="1"/>
  <c r="J353"/>
  <c r="J363"/>
  <c r="H361" s="1"/>
  <c r="G363" s="1"/>
  <c r="H360" s="1"/>
  <c r="H367"/>
  <c r="J371"/>
  <c r="J369" s="1"/>
  <c r="J376"/>
  <c r="H377"/>
  <c r="H376" s="1"/>
  <c r="H381"/>
  <c r="H407"/>
  <c r="H414"/>
  <c r="J414"/>
  <c r="H421"/>
  <c r="J421"/>
  <c r="J430"/>
  <c r="H433"/>
  <c r="H458"/>
  <c r="J458"/>
  <c r="A1" i="6"/>
  <c r="K8"/>
  <c r="K26" s="1"/>
  <c r="H237" i="5"/>
  <c r="H455"/>
  <c r="H303"/>
  <c r="I126"/>
  <c r="L135" l="1"/>
  <c r="H295"/>
  <c r="H304" s="1"/>
  <c r="H351" s="1"/>
  <c r="H273"/>
  <c r="K282"/>
  <c r="L421"/>
  <c r="L414"/>
  <c r="K303"/>
  <c r="L430"/>
  <c r="K421"/>
  <c r="K414"/>
  <c r="K292"/>
  <c r="L455"/>
  <c r="K399"/>
  <c r="M8" i="6"/>
  <c r="I148" i="5"/>
  <c r="J109" i="1"/>
  <c r="J407" i="5"/>
  <c r="H272"/>
  <c r="H126"/>
  <c r="H148" s="1"/>
  <c r="K119"/>
  <c r="H372"/>
  <c r="K135"/>
  <c r="J232"/>
  <c r="K232" s="1"/>
  <c r="L407" l="1"/>
  <c r="K318"/>
  <c r="L399"/>
  <c r="K455"/>
  <c r="K245"/>
  <c r="H359"/>
  <c r="H365" s="1"/>
  <c r="H368"/>
  <c r="K126"/>
  <c r="L126"/>
  <c r="J446"/>
  <c r="K430" l="1"/>
  <c r="K407"/>
  <c r="K272"/>
  <c r="E63" i="4"/>
  <c r="J449" i="5"/>
  <c r="L442"/>
  <c r="D24" i="2" l="1"/>
  <c r="D10" i="4"/>
  <c r="D17" s="1"/>
  <c r="D26" s="1"/>
  <c r="D44" s="1"/>
  <c r="D47" s="1"/>
  <c r="H432" i="5"/>
  <c r="H435" s="1"/>
  <c r="L449"/>
  <c r="L24" i="6"/>
  <c r="I26"/>
  <c r="I27" s="1"/>
  <c r="F24" i="2" l="1"/>
  <c r="F27" s="1"/>
  <c r="F30" s="1"/>
  <c r="D27"/>
  <c r="D30" s="1"/>
  <c r="H437" i="5"/>
  <c r="H447"/>
  <c r="H449" s="1"/>
  <c r="K449" s="1"/>
  <c r="H446" l="1"/>
  <c r="J11" i="6"/>
  <c r="L11" s="1"/>
  <c r="L26" s="1"/>
  <c r="H439" i="5"/>
  <c r="H436" s="1"/>
  <c r="H442" s="1"/>
  <c r="K442" s="1"/>
  <c r="J26" i="6" l="1"/>
  <c r="D100" i="1" s="1"/>
  <c r="D90" s="1"/>
  <c r="D89" s="1"/>
  <c r="D107" s="1"/>
  <c r="J27" i="6" l="1"/>
  <c r="L27"/>
  <c r="M26"/>
</calcChain>
</file>

<file path=xl/sharedStrings.xml><?xml version="1.0" encoding="utf-8"?>
<sst xmlns="http://schemas.openxmlformats.org/spreadsheetml/2006/main" count="972" uniqueCount="825">
  <si>
    <t>- Döï phoøng toån thaát cho caùc khoaûn ñaàu tö taøi chính vaøo caùc toå chöùc kinh teá khaùc khi caùc toå chöùc kinh teá naøy bò loã (tröø tröôøng hôïp loã theo keá hoaïch ñaõ ñöôïc xaùc ñònh trong phöông aùn kinh doanh tröôùc khi ñaàu tö). Vôùi möùc trích laäp töông öùng vôùi tæ leä goùp voán cuûa Coâng Ty trong caùc toå chöùc kinh teá naøy.</t>
  </si>
  <si>
    <t xml:space="preserve">- Khi thanh lyù moät khoaûn ñaàu tö, phaàn cheânh leäch giöõa giaù trò thanh lyù thuaàn vaø giaù trò ghi soå ñöôc haïch toaùn vaøo thu nhaäp hay chi phí trong kyø. </t>
  </si>
  <si>
    <t>8.</t>
  </si>
  <si>
    <t>Nguyeân taéc ghi nhaän chi phí phaûi traû :</t>
  </si>
  <si>
    <t>Chi phí phaûi traû ñöôïc ghi nhaän döïa treân caùc öôùc tính hôïp lyù veà soá tieàn phaûi traû cho caùc haøng hoùa, dòch vuï ñaõ söû duïng trong kyø nhöng chöa coù hoaù ñôn, chöùng töø.</t>
  </si>
  <si>
    <t>9.</t>
  </si>
  <si>
    <t>Nguyeân taéc vaø phöông phaùp ghi nhaän caùc khoaûn döï phoøng phaûi traû.</t>
  </si>
  <si>
    <t>Ghi nhaän theo thöïc teá phaùt sinh vaø ñöôïc haïch toaùn vaøo chi phí trong kyø, khoâng thöïc hieän vieäc trích tröôùc chi phí haøng naêm.</t>
  </si>
  <si>
    <t>10.</t>
  </si>
  <si>
    <t>Nguyeân taéc ghi nhaän voán chuû sôû höõu</t>
  </si>
  <si>
    <t>Nguyeân taéc ghi nhaän voán ñaàu tö cuûa chuû sôû höõu: Nguoàn voán kinh doanh ñöôïc xaùc ñònh theo giaáy pheùp kinh doanh cuûa Coâng ty vaø giaù trò cuûa caùc khoaûn voán goùp thöïc teá ñöôïc ghi nhaän treân soå saùch keá toaùn cuûa Coâng ty.</t>
  </si>
  <si>
    <t>Thaëng dö voán coå phaàn ñöôïc ghi nhaän theo soá cheânh leäch lôùn hôn hoaëc nhoû hôn giöõa giaù thöïc teá phaùt haønh vaø meänh giaù coå phieáu phaùt haønh laàn ñaàu, phaùt haønh boå sung hoaëc taùi phaùt haønh coå phieáu ngaân quyõ.</t>
  </si>
  <si>
    <t>Coå phieáu ngaân quyõ ñöôïc ghi nhaän theo giaù trò thöïc teá soá coå phieáu do coâng ty phaùt haønh sau ñoù mua laïi ñöôïc tröø vaøo voán chuû sôû höõu cuûa Coâng ty. Coâng ty khoâng ghi nhaän caùc khoaûn laõi/(loã) khi mua, baùn, phaùt haønh caùc coâng cuï voán chuû sôû höõu cuûa mình.</t>
  </si>
  <si>
    <t>Nguyeân taéc ghi nhaän lôïi nhuaän chöa phaân phoái: ñöôïc ghi nhaän laø soá lôïi nhuaän (hoaëc loã) töø keát quaû hoaït ñoäng kinh doanh cuûa doanh nghieäp sau khi tröø (-) chi phí thueá thu nhaäp doanh nghieäp cuûa kyø hieän haønh vaø caùc khoaûn ñieàu chænh do aùp duïng hoài toá thay ñoåi chính saùch keá toaùn vaø ñieàu chænh hoài toá sai soùt troïng yeáu cuûa caùc naêm tröôùc.</t>
  </si>
  <si>
    <t xml:space="preserve">Nguyeân taéc trích laäp caùc khoaûn döï tröõ, caùc quyõ töø lôïi nhuaän sau thueá: Caên cöù vaøo Ñieàu leä cuûa Coâng ty vaø Quyeát ñònh cuûa Hoäi Ñoàng Quaûn Trò. </t>
  </si>
  <si>
    <t>11.</t>
  </si>
  <si>
    <t xml:space="preserve">Nguyeân taéc ghi nhaän doanh thu: </t>
  </si>
  <si>
    <t>Doanh thu baùn haøng</t>
  </si>
  <si>
    <r>
      <t>-</t>
    </r>
    <r>
      <rPr>
        <b/>
        <sz val="10"/>
        <rFont val="VNI-Times"/>
      </rPr>
      <t xml:space="preserve"> </t>
    </r>
    <r>
      <rPr>
        <sz val="10"/>
        <rFont val="VNI-Times"/>
      </rPr>
      <t>Doanh thu baùn haøng:</t>
    </r>
    <r>
      <rPr>
        <b/>
        <sz val="10"/>
        <rFont val="VNI-Times"/>
      </rPr>
      <t xml:space="preserve"> Ñ</t>
    </r>
    <r>
      <rPr>
        <sz val="10"/>
        <rFont val="VNI-Times"/>
      </rPr>
      <t>öôïc ghi nhaän khi phaàn lôùn ruûi ro vaø lôïi ích gaén lieàn vôùi quyeàn sôû höõu saûn phaåm, haøng hoùa ñöôïc chuyeån giao cho ngöôøi mua vaø khoâng coøn toàn taïi yeáu toá khoâng chaéc chaén ñaùng keå lieân quan ñeán vieäc thanh toaùn tieàn, chi phí keøm theo hoaëc khaû naêng baùn haøng bò traû laïi.</t>
    </r>
  </si>
  <si>
    <t>Doanh thu hôïp ñoàng xaây döïng laép ñaët:</t>
  </si>
  <si>
    <t>Khi keát quaû hôïp ñoàng ñöôïc öôùc tính moät caùch ñaùng tin caäy</t>
  </si>
  <si>
    <t>- Tieàn maët  coâng ty con</t>
  </si>
  <si>
    <t>- Tieàn maët  coâng ty meï</t>
  </si>
  <si>
    <t>- Tieàn göûi ngaân haøng coâng ty con</t>
  </si>
  <si>
    <t xml:space="preserve">- Caùc khoaûn phaûi thu khaùc </t>
  </si>
  <si>
    <t>- Coâng cuï duïng cu chôø phaân boåï</t>
  </si>
  <si>
    <t>- Chi phí coâng cuï duïng cuï</t>
  </si>
  <si>
    <t>+ Ngaân haøng NN &amp; PTNT - CN Ñieän Ngoïc</t>
  </si>
  <si>
    <t>- Thueá GTGT ñaàu ra coâng ty meï</t>
  </si>
  <si>
    <t>- Thueá GTGT ñaàu ra coâng ty conï</t>
  </si>
  <si>
    <t>- Thueá TNDN coâng ty con</t>
  </si>
  <si>
    <t>- Thueá TNDN coâng ty meï</t>
  </si>
  <si>
    <t>- Soá löôïng coå phieáu ñaêng kyù phaùt haønh coâng ty con:</t>
  </si>
  <si>
    <t>- Soá löôïng coå phieáu ñaõ baùn ra coâng chuùng coâng ty con</t>
  </si>
  <si>
    <t>- Doanh thu baùn thaønh phaåm, haøng hoaù coâng ty con</t>
  </si>
  <si>
    <t>- Doanh thu baùn thaønh phaåm, haøng hoaù coâng ty meï</t>
  </si>
  <si>
    <t>- Giaù voán thaønh phaåm, haøng hoaù ñaõ baùn coâng ty meï</t>
  </si>
  <si>
    <t>- Giaù voán thaønh phaåm, haøng hoaù ñaõ baùn coâng ty con</t>
  </si>
  <si>
    <t>- Laõi tieàn göûi, cho vay coâng ty con</t>
  </si>
  <si>
    <t>- Laõi tieàn göûi, cho vay coâng ty meï</t>
  </si>
  <si>
    <t>- Chi phí laõi vay coâng ty meï</t>
  </si>
  <si>
    <t>- Chi phí laõi vay coâng ty con</t>
  </si>
  <si>
    <t>- Bổ sung vốn từ lợi nhuận</t>
  </si>
  <si>
    <t>Vốn khác của chủ sở hữu</t>
  </si>
  <si>
    <t>Giảm khác: Lợi ích của cổ đông thiểu số</t>
  </si>
  <si>
    <r>
      <t xml:space="preserve">- </t>
    </r>
    <r>
      <rPr>
        <sz val="11"/>
        <rFont val="VNI-Times"/>
      </rPr>
      <t>Ñieàu chænh</t>
    </r>
    <r>
      <rPr>
        <sz val="11"/>
        <rFont val="Times New Roman"/>
        <family val="1"/>
        <charset val="163"/>
      </rPr>
      <t xml:space="preserve"> Quỹ dự phòng tài chính</t>
    </r>
  </si>
  <si>
    <t>Ñieàu chænh quỹ ñaàu tö phaùt trieån coâng ty con</t>
  </si>
  <si>
    <t>THUYEÁT MINH BAÙO CAÙO TAØI CHÍNH HÔÏP NHAÁT</t>
  </si>
  <si>
    <t>Báo cáo tài chính hợp nhất</t>
  </si>
  <si>
    <t>THUYEÁT MINH BAÙO CAÙO TAØI CHÍNH HỢP NHẤT</t>
  </si>
  <si>
    <t>+ Ñoái vôùi caùc hôïp ñoàng xaây döïng quy ñònh nhaø thaàu ñöôïc thanh toaùn theo tieán ñoä keá hoaïch, doanh thu lieân quan ñeán hôïp ñoàng ñöôïc ghi nhaän töông öùng vôùi phaàn coâng vieäc ñaõ hoaøn thaønh do Coâng ty töï xaùc ñònh.</t>
  </si>
  <si>
    <t>+ Ñoái vôùi caùc hôïp ñoàng xaây döïng quy ñònh nhaø thaàu ñöôïc thanh toaùn theo giaù trò khoái löôïng thöïc hieän, doanh thu lieân quan ñeán hôïp ñoàng ñöôïc ghi nhaän töông öùng vôùi phaàn coâng vieäc ñaõ hoaøn thaønh do khaùch haøng xaùc nhaän trong kyø vaø ñöôïc phaûn aùnh treân hoaù ñôn ñaõ laäp.</t>
  </si>
  <si>
    <t>Doanh thu cung caáp dòch vuï</t>
  </si>
  <si>
    <t xml:space="preserve">Ñöôïc ghi nhaän khi khoâng coøn nhöõng yeáu toá khoâng chaéc chaén ñaùng keå lieân quan ñeán vieäc thanh toaùn tieàn hoaëc chi phí keøm theo. Tröôøng hôïp dòch vuï ñöôïc thöïc hieän trong nhieàu kyø keá toaùn thì vieäc xaùc ñònh doanh thu trong töøng kyø ñöôïc thöïc hieän caên cöù vaøo tyû leä hoaøn thaønh dòch vuï taïi ngaøy cuoái kyø. </t>
  </si>
  <si>
    <t>Doanh thu hoaït ñoäng taøi chính</t>
  </si>
  <si>
    <t>Doanh thu ñöôïc ghi nhaän khi tieàn laõi phaùt sinh treân cô sôû trích tröôùc (coù tính ñeán lôïi töùc maø taøi saûn ñem laïi) tröø khi khaû naêng thu hoài tieàn laõi khoâng chaéc chaén.</t>
  </si>
  <si>
    <t>Tieàn laõi, coå töùc vaø lôïi nhuaän ñöôïc chia ghi nhaän khi Coâng ty coù khaû naêng thu ñöôïc lôïi ích kinh teá töø giao dòch vaø doanh thu ñöôïc xaùc ñònh töông ñoái chaéc chaén. Tieàn laõi ñöôïc ghi nhaän treân cô sôû thôøi gian vaø laõi suaát töøng kyø. Coå töùc vaø lôïi nhuaän ñöôïc chia ñöôïc ghi nhaän khi coå ñoâng ñöôïc quyeàn nhaän coå töùc hoaëc caùc beân tham gia goùp voán ñöôïc quyeàn nhaän lôïi nhuaän töø goùp voán.</t>
  </si>
  <si>
    <t>Neáu khoâng theå xaùc ñònh ñöôïc keát quaû hôïp ñoàng moät caùch chaéc chaén, doanh thu seõ chæ ñöôïc ghi nhaän ôû möùc coù theå thu hoài ñöôïc cuûa caùc chi phí ñaõ ñöôïc ghi nhaän.</t>
  </si>
  <si>
    <t>13.</t>
  </si>
  <si>
    <t>Nguyeân taéc vaø phöông phaùp ghi nhaän chi phí thueá thu nhaäp doanh nghieäp hieän haønh</t>
  </si>
  <si>
    <t>Chi phí thueá TNDN trong naêm bao goàm: thueá TNDN hieän haønh vaø thueá thu nhaäp hoaõn laïi. Thueá thu nhaäp doanh nghieäp ñöôïc ghi nhaän trong baùo caùo keát quaû hoaït ñoäng kinh doanh. (Thöïc hieän theo chuaån möïc keá toaùn soá 17 " Thueá thu nhaäp doanh nghieäp).</t>
  </si>
  <si>
    <t>Thueá thu nhaäp doanh nghieäp hoaõn laïi ñöôïc xaùc ñònh treân cô sôû soá cheânh leäch taïm thôøi ñöôïc khaáu tröø, soá cheânh leäch taïm thôøi chòu thueá vaø thueá suaát thueá TNDN.</t>
  </si>
  <si>
    <t>Thueá TNDN hieän haønh ñöôïc tính döïa treân thu nhaäp chòu thueá naêm hieän haønh * thueá suaát thueá TNDN naêm hieän haønh. Thu nhaäp chòu thueá ñöôïc tính döïa treân keát quaû hoaït ñoäng kinh doanh trong naêm vaø ñieàu chænh taêng, giaûm cho caùc khoaûn doanh thu vaø chi phí khoâng khaáu tröø theo Luaät thueá TNDN hieän haønh vaø caùc khoaûn laõi/loã do caùc naêm tröôùc mang sang, neáu coù.</t>
  </si>
  <si>
    <t>Thoâng tin boå sung cho caùc khoaûn muïc trình baøy trong Baûng Caân Ñoái Keá Toaùn</t>
  </si>
  <si>
    <t>Tieàn vaø caùc khoaûn töông ñöông tieàn</t>
  </si>
  <si>
    <t>+ VND</t>
  </si>
  <si>
    <t>+ USD</t>
  </si>
  <si>
    <t>+ ERO</t>
  </si>
  <si>
    <t xml:space="preserve">Coäng </t>
  </si>
  <si>
    <t>Caùc khoaûn phaûi thu khaùc vaø taøi saûn ngaén haïn khaùc</t>
  </si>
  <si>
    <t xml:space="preserve">+ Laõi goùp voán </t>
  </si>
  <si>
    <t>+ Phaûi thu khaùc</t>
  </si>
  <si>
    <t>- Taøi saûn ngaén haïn khaùc</t>
  </si>
  <si>
    <t>Taïm öùng CNV</t>
  </si>
  <si>
    <t>Kyù quyõ, kyù cöôïc ngaén haïn</t>
  </si>
  <si>
    <t xml:space="preserve">+ Kyù quyõ taïi Vietcombank KCN Bieân Hoøa </t>
  </si>
  <si>
    <t>+ Kyù quyõ taïi Vietinbank KCN Bieân Hoøa</t>
  </si>
  <si>
    <t>+ Baûo laõnh tieàn maët</t>
  </si>
  <si>
    <t>+ Kyù quy taïi Coâng ty caáp nöôùc Thuû Ñöùc</t>
  </si>
  <si>
    <t>+ Kyù quyõ khaùc</t>
  </si>
  <si>
    <t xml:space="preserve">Haøng toàn kho </t>
  </si>
  <si>
    <t xml:space="preserve">- Nguyeân lieäu, vaät lieäu </t>
  </si>
  <si>
    <t xml:space="preserve">- Coâng cuï, duïng cuï </t>
  </si>
  <si>
    <t xml:space="preserve">- Chi phí saûn xuaát kinh doanh dôû dang </t>
  </si>
  <si>
    <t xml:space="preserve">- Thaønh phaåm </t>
  </si>
  <si>
    <t>- Haøng hoùa</t>
  </si>
  <si>
    <t>Coäng giaù goác haøng toàn kho</t>
  </si>
  <si>
    <t>(*) Chi phí saûn xuaát kinh doanh dôû dang:</t>
  </si>
  <si>
    <t>- Coâng trình xaây döïng</t>
  </si>
  <si>
    <t>- Saûn phaåm PVC</t>
  </si>
  <si>
    <t>- Saûn phaåm dieâm</t>
  </si>
  <si>
    <t>- Saûn phaåm phuï kieän</t>
  </si>
  <si>
    <t>- Saûn phaåm tuùi xoáp</t>
  </si>
  <si>
    <t>- Saûn phaåm HDPE</t>
  </si>
  <si>
    <t>- Saûn phaåm gia coâng</t>
  </si>
  <si>
    <t>Caùc khoaûn thueá phaûi thu</t>
  </si>
  <si>
    <t xml:space="preserve">Taêng, giaûm taøi saûn coá ñònh höõu hình  </t>
  </si>
  <si>
    <t xml:space="preserve">Khoaûn muïc </t>
  </si>
  <si>
    <t>Nhaø xöôûng, vaät kieán truùc</t>
  </si>
  <si>
    <t>Maùy moùc thieát bò</t>
  </si>
  <si>
    <t>Phöông tieän vaän taûi</t>
  </si>
  <si>
    <t>Thieát bò quaûn lyù</t>
  </si>
  <si>
    <t>Toång Coäng</t>
  </si>
  <si>
    <t xml:space="preserve">Nguyeân giaù TSCÑ höõu hình </t>
  </si>
  <si>
    <t>Soá dö ñaàu naêm</t>
  </si>
  <si>
    <t>- Ñaàu tö XDCB hoaøn thaønh</t>
  </si>
  <si>
    <t>- Mua trong naêm</t>
  </si>
  <si>
    <t>- Thanh lyù</t>
  </si>
  <si>
    <t>Soá dö cuoái naêm</t>
  </si>
  <si>
    <t>Giaù trò hao moøn luõy keá</t>
  </si>
  <si>
    <t>- Khaáu hao trong naêm</t>
  </si>
  <si>
    <t>Giaù trò coøn laïi cuûa TSCÑ höõu hình</t>
  </si>
  <si>
    <t>Taïi ngaøy ñaàu naêm</t>
  </si>
  <si>
    <t>Taïi ngaøy cuoái naêm</t>
  </si>
  <si>
    <t xml:space="preserve">* Nguyeân giaù TSCÑ cuoái kyø ñaõ khaáu hao heát nhöng vaãn coøn söû duïng:  </t>
  </si>
  <si>
    <t>Taêng, giaûm taøi saûn coá ñònh thueâ taøi chính</t>
  </si>
  <si>
    <t xml:space="preserve"> Tăng, giảm các khoản phải trả
(Không kể lãi vay phải trả, thuế thu nhập doanh nghiệp phải nộp)</t>
  </si>
  <si>
    <t>- Mua trong naêm (*)</t>
  </si>
  <si>
    <t>Chi phí xaây döïng cô baûn dôû dang</t>
  </si>
  <si>
    <t>Coäng</t>
  </si>
  <si>
    <t>12.</t>
  </si>
  <si>
    <t>Taêng giaûm baát ñoäng saûn ñaàu tö</t>
  </si>
  <si>
    <t>Soá ñaàu naêm</t>
  </si>
  <si>
    <t>Taêng trong naêm</t>
  </si>
  <si>
    <t>Giaûm trong           naêm</t>
  </si>
  <si>
    <t>Soá cuoái naêm</t>
  </si>
  <si>
    <t xml:space="preserve"> Nguyeân giaù baát ñoäng saûn ñaàu tö</t>
  </si>
  <si>
    <t>- Quyeàn söû duïng ñaát (*)</t>
  </si>
  <si>
    <t xml:space="preserve"> Giaù trò hao moøn luõy keá</t>
  </si>
  <si>
    <t>- Quyeàn söû duïng ñaát</t>
  </si>
  <si>
    <t xml:space="preserve"> Giaù trò coøn laïi cuûa baát ñoäng saûn ñaàu tö</t>
  </si>
  <si>
    <t>* Giaù trò quyeàn söû duïng ñaát ñaàu tö taïi Quaän 2 - Tp.Hoà Chí Minh.</t>
  </si>
  <si>
    <t>Ñaàu tö taøi chính daøi haïn</t>
  </si>
  <si>
    <t>- Ñaàu tö vaøo Coâng ty con (*)</t>
  </si>
  <si>
    <t>14.</t>
  </si>
  <si>
    <t>Chi phí traû tröôùc daøi haïn</t>
  </si>
  <si>
    <t>15.</t>
  </si>
  <si>
    <t>Vay vaø nôï ngaén haïn</t>
  </si>
  <si>
    <t>- Vay ngaén haïn</t>
  </si>
  <si>
    <t xml:space="preserve">+ Ngaân haøng Coâng Thöông Vieät Nam - CN. KCN. Bieân Hoøa </t>
  </si>
  <si>
    <t>+ Ngaân haøng Vieät Nam Thöông Tín - CN Tp.HCM</t>
  </si>
  <si>
    <t>+ Ngaân haøng ANZ -  Tp. Hoà Chí Minh</t>
  </si>
  <si>
    <t xml:space="preserve">+ Ngaân haøng Ngoaïi Thöông Vieät Nam - CN. Bieân Hoøa </t>
  </si>
  <si>
    <t>+ Caùn boä coâng nhaân vieân (laõi suaát 1%/thaùng)</t>
  </si>
  <si>
    <t>- Nôï daøi haïn ñeán haïn traû</t>
  </si>
  <si>
    <t>+ Coâng ty TNHH Taøi chính Chailease</t>
  </si>
  <si>
    <t>+ Ngaân haøng TMCP Kyõ Thöông Vieät Nam - CN. Taân Bình - TP.HCM</t>
  </si>
  <si>
    <t>16.</t>
  </si>
  <si>
    <t>Thueá vaø caùc khoaûn phaûi noäp Nhaø nöôùc</t>
  </si>
  <si>
    <t>- Thueá GTGT haøng nhaäp khaåu</t>
  </si>
  <si>
    <t>17.</t>
  </si>
  <si>
    <t>Chi phí phaûi traû</t>
  </si>
  <si>
    <t>18.</t>
  </si>
  <si>
    <t>Caùc khoaûn phaûi traû, phaûi noäp ngaén haïn khaùc</t>
  </si>
  <si>
    <t>- CBCNV Coâng ty Nhöïa Ñoàng Nai</t>
  </si>
  <si>
    <t>- Phaûi traû HÑQT vaø BKS</t>
  </si>
  <si>
    <t>- Tieàn thi haønh aùn</t>
  </si>
  <si>
    <t>- Traû tieàn coå phieáu</t>
  </si>
  <si>
    <t>- Phaûi traû khaùc</t>
  </si>
  <si>
    <t>20. Vay vaø nôï daøi haïn</t>
  </si>
  <si>
    <t xml:space="preserve">+ Ngaân haøng Ngoaïi Thöông Vieät Nam - CN. Bieân Hoaø </t>
  </si>
  <si>
    <t>+ Ngaân haøng Coâng Thöông Vieät Nam - CN. KCN Bieân Hoaø:</t>
  </si>
  <si>
    <t>- Haïn möùc tín duïng:</t>
  </si>
  <si>
    <t>- Thôøi haïn cho vay</t>
  </si>
  <si>
    <t>60 thaùng keå töø ngaøy beân vay ruùt khoaûn voán ñaàu tieân</t>
  </si>
  <si>
    <t>- Phöông thöùc cho vay</t>
  </si>
  <si>
    <t>cho vay theo döï aùn ñaàu tö</t>
  </si>
  <si>
    <t>- Muïc ñích söû duïng tieàn vay:</t>
  </si>
  <si>
    <t>thanh toaùn tieàn nhaäp khaåu maùy moùc thieát bò, xaây döïng nhaø xöôûng saûn xuaát tuùi xoáp PE</t>
  </si>
  <si>
    <t>- Laõi suaát cho vay:</t>
  </si>
  <si>
    <t>aùp duïng laõi suaát thaû noåi baèng laõi suaát tieát kieäm 12 thaùng VNÑ traû sau coäng vôùi bieân ñoä laõi suaát 4.5%/1 naêm</t>
  </si>
  <si>
    <t>+ Coâng ty Taøi Chính Chailease: ngaøy baét ñaàu nhaän nôï</t>
  </si>
  <si>
    <t>01/10/2008</t>
  </si>
  <si>
    <t>Giaù mua taøi saûn</t>
  </si>
  <si>
    <t>Giaù trò thueâ</t>
  </si>
  <si>
    <t>Kyù cöôïc ñaûm baûo</t>
  </si>
  <si>
    <t>Tieàn thueâ haøng thaùng</t>
  </si>
  <si>
    <t>theo lòch thanh toaùn tieàn thueâ</t>
  </si>
  <si>
    <t>Phöông thöùc thanh toaùn</t>
  </si>
  <si>
    <t>traû sau haøng thaùng</t>
  </si>
  <si>
    <t xml:space="preserve">Ngaøy thanh toaùn tieàn thueâ </t>
  </si>
  <si>
    <t>20 haøng thaùng</t>
  </si>
  <si>
    <t>Ngaøy baét ñaàu thueâ</t>
  </si>
  <si>
    <t>22/02/2009</t>
  </si>
  <si>
    <t>Ngaøy heát haïn</t>
  </si>
  <si>
    <t>20/01/2012</t>
  </si>
  <si>
    <t>Laõi suaát thueâ</t>
  </si>
  <si>
    <t>8.7%/ 1 naêm (hằng quyù seõ thay ñoåi theo laõi suaát thò tröôøng)</t>
  </si>
  <si>
    <t>36 thaùng keå töø ngaøy beân vay ruùt khoaûn voán ñaàu tieân</t>
  </si>
  <si>
    <t>- Thôøi gian aân haïn</t>
  </si>
  <si>
    <t>6 thaùng</t>
  </si>
  <si>
    <t xml:space="preserve">thanh toaùn tieàn nhaäp khaåu maùy moùc thieát bò </t>
  </si>
  <si>
    <t>theo laõi suaát coâng boá taïi thôøi ñieåm nhaän nôï (3 thaùng thay ñoåi 1 laàn)</t>
  </si>
  <si>
    <t>- Laõi suaát nôï quaù haïn</t>
  </si>
  <si>
    <t>1,5 lần laõi suaát cho vay</t>
  </si>
  <si>
    <t>- Ngaøy traû laõi</t>
  </si>
  <si>
    <t>26 haøng thaùng</t>
  </si>
  <si>
    <t>- Laõi cho vay</t>
  </si>
  <si>
    <t>tính laõi vaø thu laõi haøng thaùng</t>
  </si>
  <si>
    <t>- Caùch thöùc tính laõi</t>
  </si>
  <si>
    <t>tính laõi treân dö nôï goác</t>
  </si>
  <si>
    <t>22.</t>
  </si>
  <si>
    <t>b-</t>
  </si>
  <si>
    <t xml:space="preserve">Chi tieát voán ñaàu tö cuûa chuû sôûõ höõu </t>
  </si>
  <si>
    <t xml:space="preserve">Voán goùp cuûa caùc coå ñoâng </t>
  </si>
  <si>
    <t>c-</t>
  </si>
  <si>
    <t>Caùc giao dòch veà voán vôùi caùc chuû sôû höõu vaø phaân phoái coå töùc, chia lôïi nhuaän</t>
  </si>
  <si>
    <t xml:space="preserve">- Voán ñaàu tö cuûa chuû sôû höõu </t>
  </si>
  <si>
    <t>+ Voán goùp ñaàu naêm</t>
  </si>
  <si>
    <t>+ Voán goùp taêng trong naêm</t>
  </si>
  <si>
    <t>+ Voán goùp cuoái naêm</t>
  </si>
  <si>
    <t>- Coå töùc ñaõ chia</t>
  </si>
  <si>
    <t>d-</t>
  </si>
  <si>
    <t>Coå töùc:</t>
  </si>
  <si>
    <t>Coå töùc ñaõ coâng boá sau ngaøy keát thuùc kyø keá toaùn naêm:</t>
  </si>
  <si>
    <t>- Coå töùc ñaõ coâng boá treân coå phieáu phoå thoâng</t>
  </si>
  <si>
    <t xml:space="preserve">ñ- </t>
  </si>
  <si>
    <t>Coå phieáu:</t>
  </si>
  <si>
    <t>+ Coå phieáu phoå thoâng</t>
  </si>
  <si>
    <t>- Soá löôïng coå phieáu ñöôïc mua laïi</t>
  </si>
  <si>
    <t>*Meänh giaù coå phieáu ñang löu haønh:</t>
  </si>
  <si>
    <t>e-</t>
  </si>
  <si>
    <t>Caùc quyõ cuûa doanh nghieäp:</t>
  </si>
  <si>
    <r>
      <t xml:space="preserve">* </t>
    </r>
    <r>
      <rPr>
        <sz val="10"/>
        <rFont val="VNI-Times"/>
      </rPr>
      <t>Muïc ñích trích laäp caùc quyõ:</t>
    </r>
  </si>
  <si>
    <t xml:space="preserve">- Quyõ ñaàu tö phaùt trieån: Ñaàu tö maùy moùc trang thieát bò, boå sung voán cho coâng ty khi gaëp khoù khaên trong huy ñoâng voán vaø caàn ñoåi môùi maùy moùc thieát bò. </t>
  </si>
  <si>
    <t>- Quyõ döï phoøng taøi chính ñöôïc duøng ñeå: Buø ñaép nhöõng toån thaát, thieät haïi veà taøi saûn, coâng nôï khoâng thu hoài ñöôïc xaûy ra trong quaù trình kinh doanh vaø nhöõng khoaûn loã do hoaït ñoäng lieân doanh theo Quyeát ñònh cuûa Hoäi ñoàng quaûn trò.</t>
  </si>
  <si>
    <t>VI.</t>
  </si>
  <si>
    <t>Thoâng tin boå sung cho caùc khoaûn muïc trình baøy trong Baùo Caùo Keát Quaû Hoaït Ñoäng Kinh Doanh</t>
  </si>
  <si>
    <t xml:space="preserve">25. </t>
  </si>
  <si>
    <t>Toång doanh thu baùn haøng vaø cung caáp dòch vuï (maõ soá 01)</t>
  </si>
  <si>
    <t>- Doanh thu hôïp ñoàng xaây döïng</t>
  </si>
  <si>
    <t>- Doanh thu cung caáp dòch vuï</t>
  </si>
  <si>
    <t xml:space="preserve">26. </t>
  </si>
  <si>
    <t>Caùc khoaûn giaûm tröø doanh thu</t>
  </si>
  <si>
    <t>- Haøng baùn bò traû laïi, chiết khấu thương mại</t>
  </si>
  <si>
    <t xml:space="preserve">27. </t>
  </si>
  <si>
    <t xml:space="preserve">Doanh thu thuaàn veà baùn haøng vaø cung caáp dòch vu </t>
  </si>
  <si>
    <t xml:space="preserve">28. </t>
  </si>
  <si>
    <t xml:space="preserve">Giaù voán haøng baùn </t>
  </si>
  <si>
    <t>- Giaù voán xaây döïng</t>
  </si>
  <si>
    <t>- Giaù voán dòch vuï cung caáp</t>
  </si>
  <si>
    <t>29.</t>
  </si>
  <si>
    <t xml:space="preserve">Doanh thu hoaït ñoäng taøi chính </t>
  </si>
  <si>
    <t>- Coå töùc, lôïi nhuaän ñöôïc chia</t>
  </si>
  <si>
    <t>-  Laõi cheânh leäch tyû giaù</t>
  </si>
  <si>
    <t>Đồng Nai, ngày 10 tháng 08 năm 2012</t>
  </si>
  <si>
    <t>- Laõi cheânh leäch tyû giaù chöa thöïc hieän</t>
  </si>
  <si>
    <t>30.</t>
  </si>
  <si>
    <t xml:space="preserve">Chi phí taøi chính </t>
  </si>
  <si>
    <t>- Loã cheânh leäch tyû giaù</t>
  </si>
  <si>
    <t>- Loã cheânh leäch tyû giaù chöa thöïc hieän</t>
  </si>
  <si>
    <t>- Chi phí khaùc</t>
  </si>
  <si>
    <t>31.</t>
  </si>
  <si>
    <t>Chi phí thueá TNDN hieän haønh</t>
  </si>
  <si>
    <t>Lôïi nhuaän keá toaùn tröôùc thueá</t>
  </si>
  <si>
    <t>Caùc khoaûn ñieàu chænh taêng giaûm ñeå tính thueá</t>
  </si>
  <si>
    <t xml:space="preserve">Toång thu nhaäp chòu thueá </t>
  </si>
  <si>
    <t>-  Toång chi phí thueá TNDN phaûi noäp</t>
  </si>
  <si>
    <t>+ Chi phí thueá TNDN ñöôïc mieãn giaûm (50%)</t>
  </si>
  <si>
    <t xml:space="preserve">Lôïi nhuaän sau thueá TNDN </t>
  </si>
  <si>
    <t>32.</t>
  </si>
  <si>
    <t>Laõi cô baûn treân coå phieáu</t>
  </si>
  <si>
    <t>Lôïi nhuaän keá toaùn sau thueá TNDN</t>
  </si>
  <si>
    <t>Lôïi nhuaän phaân boå cho coå ñoâng sôû höõu coå phieáu phoå thoâng</t>
  </si>
  <si>
    <t>Coå phieáu phoå thoâng ñang löu haønh bình quaân trong naêm</t>
  </si>
  <si>
    <t xml:space="preserve">33. </t>
  </si>
  <si>
    <t>Chi phí saûn xuaát kinh doanh theo yeáu toá</t>
  </si>
  <si>
    <t>- Chi phí nguyeân lieäu, vaät lieäu</t>
  </si>
  <si>
    <t>- Chi phí nhaân coâng</t>
  </si>
  <si>
    <t>- Chi phí khaáu hao</t>
  </si>
  <si>
    <t xml:space="preserve">- Chi phí dòch vuï mua ngoaøi, Chi phí khaùc baèng tieàn </t>
  </si>
  <si>
    <t>VIII.</t>
  </si>
  <si>
    <t>Nhöõng thoâng tin khaùc</t>
  </si>
  <si>
    <t>Thoâng tin veà caùc beân lieân quan:</t>
  </si>
  <si>
    <t>3.1.</t>
  </si>
  <si>
    <t>Giao dòch vôùi caùc thaønh vieân quaûn lyù chuû choát vaø caùc caù nhaân coù lieân quan:</t>
  </si>
  <si>
    <t>Thu nhaäp cuûa caùc thaønh vieân HÑQT vaø Toång Giaùm Ñoác nhö sau:</t>
  </si>
  <si>
    <t>Tieàn löông</t>
  </si>
  <si>
    <t>Baûo hieåm xaõ hoäi, baûo hieåm y teá</t>
  </si>
  <si>
    <t>Tieàn thöôûng</t>
  </si>
  <si>
    <t>Thoâng tin veà caùc beân lieân quan (tieáp theo):</t>
  </si>
  <si>
    <t>3.2.</t>
  </si>
  <si>
    <t>Trong naêm, Coâng ty coù caùc giao dòch vaø soá dö vôùi Coâng Ty Coå Phaàn Nhöïa Ñoàng Nai Mieàn Trung (Coâng Ty con) nhö sau:</t>
  </si>
  <si>
    <t>Noäi dung giao dòch</t>
  </si>
  <si>
    <t>Cung caáp haøng hoùa, dòch vuï</t>
  </si>
  <si>
    <t xml:space="preserve">Giaù voán haøng hoùa, dòch vuï </t>
  </si>
  <si>
    <t>Thu tieàn baùn haøng, cung caáp dòch vuï</t>
  </si>
  <si>
    <t>Chuyeån nôï phaûi thu thaønh ñaàu tö goùp voán</t>
  </si>
  <si>
    <t xml:space="preserve">Ñieàu chuyeån TSCÑ thaønh ñaàu tö goùp voán </t>
  </si>
  <si>
    <t>Tieàn baùn haøng phaûi thu</t>
  </si>
  <si>
    <t>Voán chuû sôû höõu</t>
  </si>
  <si>
    <t>a-</t>
  </si>
  <si>
    <t xml:space="preserve">Baûng ñoái chieáu bieán ñoäng voán chuû sôû höõu </t>
  </si>
  <si>
    <t>Khoaûn muïc</t>
  </si>
  <si>
    <t>Voán goùp</t>
  </si>
  <si>
    <t>Thaëng dö voán coå phaàn</t>
  </si>
  <si>
    <t xml:space="preserve">Coå phieáu quyõ </t>
  </si>
  <si>
    <t>Quyõ ñaàu tö phaùt trieån</t>
  </si>
  <si>
    <t>Quyõ döï phoøng taøi chính</t>
  </si>
  <si>
    <t>Lôïi nhuaän sau thueá chöa phaân phoái</t>
  </si>
  <si>
    <t>Chi thù lao HĐQT và BKS</t>
  </si>
  <si>
    <t>- Taêng voán trong naêm</t>
  </si>
  <si>
    <t>- Mua laïi coå phieáu quyõ</t>
  </si>
  <si>
    <t>- Mua trong năm</t>
  </si>
  <si>
    <t>- Thue khác</t>
  </si>
  <si>
    <t>Nguyeân taéc ghi nhaän caùc khoaûn ñaàu tö vaøo coâng ty con (tieáp theo )</t>
  </si>
  <si>
    <t>'- Khoaûn vay ñöôïc ñaûm baûo baèng</t>
  </si>
  <si>
    <t xml:space="preserve">                            maùy moùc thieát bò hình thaønh töø voán vay</t>
  </si>
  <si>
    <t>a-   Bảng đối chiếu biến động của Vốn chủ sở hữu (xem trang số 28)</t>
  </si>
  <si>
    <t>Voán chuû sôû höõu:</t>
  </si>
  <si>
    <t>Phaùt sinh 2011</t>
  </si>
  <si>
    <t>Soá dö 30/06/2011</t>
  </si>
  <si>
    <t xml:space="preserve"> </t>
  </si>
  <si>
    <t>V.5</t>
  </si>
  <si>
    <t>VI.25</t>
  </si>
  <si>
    <t>VI.26</t>
  </si>
  <si>
    <t>VI.27</t>
  </si>
  <si>
    <t>VI.28</t>
  </si>
  <si>
    <t>VI.29</t>
  </si>
  <si>
    <t>VI.30</t>
  </si>
  <si>
    <t>VI.31</t>
  </si>
  <si>
    <t>VI.32</t>
  </si>
  <si>
    <t>Chi phí thuế TNDN được miễn giảm</t>
  </si>
  <si>
    <t>14. Tổng lợi nhuận kế toán trước thuế(50=30+40)</t>
  </si>
  <si>
    <t>15. Chi phí thuế TNDN hiện hành</t>
  </si>
  <si>
    <t>16. Chi phí thuế TNDN hoãn lại</t>
  </si>
  <si>
    <t>17. Lợi nhuận sau thuế thu nhập doanh nghiệp(60=50-51-52)</t>
  </si>
  <si>
    <t>17.1 Lợi nhuận sau thuế của cổ đông thiểu số</t>
  </si>
  <si>
    <t>17.2 Lợi nhuận sau thuế của cổ đông công ty mẹ</t>
  </si>
  <si>
    <t>18. Lãi cơ bản trên cổ phiếu(*)</t>
  </si>
  <si>
    <t>Kinh phí công đoàn</t>
  </si>
  <si>
    <t>Bảo hiểm xã hội</t>
  </si>
  <si>
    <t>+</t>
  </si>
  <si>
    <t>- Taøi saûn thöøa chôø giaûi quyeát</t>
  </si>
  <si>
    <t>- Haøng göûi baùn</t>
  </si>
  <si>
    <t>-, BHYT+BHTN</t>
  </si>
  <si>
    <t xml:space="preserve">DN - BÁO CÁO KẾT QUẢ KINH DOANH </t>
  </si>
  <si>
    <t>- Chi phí  phaûi traû</t>
  </si>
  <si>
    <t>+ Coâng ty Taøi Chính QT-VN</t>
  </si>
  <si>
    <t>Trích quỹ khen thưởng phúc lợi</t>
  </si>
  <si>
    <t>+ Kyù quyõ taïi ACB</t>
  </si>
  <si>
    <t xml:space="preserve"> Taøi saûn thieáu chôø xöû lyù</t>
  </si>
  <si>
    <t>+ Coâng ty Taøi Chính Chailease</t>
  </si>
  <si>
    <t>Trả cổ tức đợt 1 năm 2011 ( CBCNV )</t>
  </si>
  <si>
    <t>+ Kyù quyõ taïi HSBC</t>
  </si>
  <si>
    <t>- Thueá xuaát nhaäp khaåu</t>
  </si>
  <si>
    <t>1. Doanh thu bán hàng và cung cấp dịch vụ</t>
  </si>
  <si>
    <t>DN - BẢNG CÂN ĐỐI KẾ TOÁN</t>
  </si>
  <si>
    <t>Chỉ tiêu</t>
  </si>
  <si>
    <t>Mã chỉ tiêu</t>
  </si>
  <si>
    <t>Thuyết minh</t>
  </si>
  <si>
    <t>TÀI SẢN</t>
  </si>
  <si>
    <t>A- TÀI SẢN NGẮN HẠN</t>
  </si>
  <si>
    <t>100</t>
  </si>
  <si>
    <t>I. Tiền và các khoản tương đương tiền</t>
  </si>
  <si>
    <t>110</t>
  </si>
  <si>
    <t>1. Tiền</t>
  </si>
  <si>
    <t>111</t>
  </si>
  <si>
    <t>2. Các khoản tương đương tiền</t>
  </si>
  <si>
    <t>112</t>
  </si>
  <si>
    <t>II. Các khoản đầu tư tài chính ngắn hạn</t>
  </si>
  <si>
    <t>120</t>
  </si>
  <si>
    <t>1. Đầu tư ngắn hạn</t>
  </si>
  <si>
    <t>121</t>
  </si>
  <si>
    <t>2. Dự phòng giảm giá đầu tư ngắn hạn</t>
  </si>
  <si>
    <t>129</t>
  </si>
  <si>
    <t>III. Các khoản phải thu ngắn hạn</t>
  </si>
  <si>
    <t>130</t>
  </si>
  <si>
    <t>1. Phải thu khách hàng</t>
  </si>
  <si>
    <t>131</t>
  </si>
  <si>
    <t>2. Trả trước cho người bán</t>
  </si>
  <si>
    <t>132</t>
  </si>
  <si>
    <t>3. Phải thu nội bộ ngắn hạn</t>
  </si>
  <si>
    <t>133</t>
  </si>
  <si>
    <t>4. Phải thu theo tiến độ kế hoạch hợp đồng xây dựng</t>
  </si>
  <si>
    <t>134</t>
  </si>
  <si>
    <t>5. Các khoản phải thu khác</t>
  </si>
  <si>
    <t>135</t>
  </si>
  <si>
    <t>6. Dự phòng phải thu ngắn hạn khó đòi</t>
  </si>
  <si>
    <t>139</t>
  </si>
  <si>
    <t>IV. Hàng tồn kho</t>
  </si>
  <si>
    <t>140</t>
  </si>
  <si>
    <t>1. Hàng tồn kho</t>
  </si>
  <si>
    <t>141</t>
  </si>
  <si>
    <t>2. Dự phòng giảm giá hàng tồn kho</t>
  </si>
  <si>
    <t>149</t>
  </si>
  <si>
    <t>V.Tài sản ngắn hạn khác</t>
  </si>
  <si>
    <t>150</t>
  </si>
  <si>
    <t>1. Chi phí trả trước ngắn hạn</t>
  </si>
  <si>
    <t>151</t>
  </si>
  <si>
    <t>2. Thuế GTGT được khấu trừ</t>
  </si>
  <si>
    <t>152</t>
  </si>
  <si>
    <t>3. Thuế và các khoản khác phải thu Nhà nước</t>
  </si>
  <si>
    <t>154</t>
  </si>
  <si>
    <t>4. Tài sản ngắn hạn khác</t>
  </si>
  <si>
    <t>158</t>
  </si>
  <si>
    <t xml:space="preserve">B. TÀI SẢN DÀI HẠN </t>
  </si>
  <si>
    <t>200</t>
  </si>
  <si>
    <t>I. Các khoản phải thu dài hạn</t>
  </si>
  <si>
    <t>210</t>
  </si>
  <si>
    <t>1. Phải thu dài hạn của khách hàng</t>
  </si>
  <si>
    <t>211</t>
  </si>
  <si>
    <t>2. Vốn kinh doanh ở đơn vị trực thuộc</t>
  </si>
  <si>
    <t>212</t>
  </si>
  <si>
    <t>3. Phải thu dài hạn nội bộ</t>
  </si>
  <si>
    <t>213</t>
  </si>
  <si>
    <t>4. Phải thu dài hạn khác</t>
  </si>
  <si>
    <t>218</t>
  </si>
  <si>
    <t>5. Dự phòng các khoản phải thu dài hạn khó đòi</t>
  </si>
  <si>
    <t>219</t>
  </si>
  <si>
    <t>II.Tài sản cố định</t>
  </si>
  <si>
    <t>220</t>
  </si>
  <si>
    <t>1. Tài sản cố định hữu hình</t>
  </si>
  <si>
    <t>221</t>
  </si>
  <si>
    <t xml:space="preserve">    - Nguyên giá</t>
  </si>
  <si>
    <t>222</t>
  </si>
  <si>
    <t xml:space="preserve">    - Giá trị hao mòn lũy kế</t>
  </si>
  <si>
    <t>223</t>
  </si>
  <si>
    <t>2. Tài sản cố định thuê tài chính</t>
  </si>
  <si>
    <t>224</t>
  </si>
  <si>
    <t>225</t>
  </si>
  <si>
    <t>226</t>
  </si>
  <si>
    <t>3. Tài sản cố định vô hình</t>
  </si>
  <si>
    <t>227</t>
  </si>
  <si>
    <t>228</t>
  </si>
  <si>
    <t>229</t>
  </si>
  <si>
    <t>4. Chi phí xây dựng cơ bản dở dang</t>
  </si>
  <si>
    <t>230</t>
  </si>
  <si>
    <t>III. Bất động sản đầu tư</t>
  </si>
  <si>
    <t>240</t>
  </si>
  <si>
    <t>241</t>
  </si>
  <si>
    <t>242</t>
  </si>
  <si>
    <t>IV. Các khoản đầu tư tài chính dài hạn</t>
  </si>
  <si>
    <t>250</t>
  </si>
  <si>
    <t>1. Đầu tư vào công ty con</t>
  </si>
  <si>
    <t>251</t>
  </si>
  <si>
    <t>2. Đầu tư vào công ty liên kết, liên doanh</t>
  </si>
  <si>
    <t>252</t>
  </si>
  <si>
    <t>3. Đầu tư dài hạn khác</t>
  </si>
  <si>
    <t>258</t>
  </si>
  <si>
    <t>4. Dự phòng giảm giá đầu tư tài chính dài hạn</t>
  </si>
  <si>
    <t>259</t>
  </si>
  <si>
    <t>V. Tài sản dài hạn khác</t>
  </si>
  <si>
    <t>260</t>
  </si>
  <si>
    <t>1. Chi phí trả trước dài hạn</t>
  </si>
  <si>
    <t>261</t>
  </si>
  <si>
    <t>2. Tài sản thuế thu nhập hoàn lại</t>
  </si>
  <si>
    <t>262</t>
  </si>
  <si>
    <t>3. Tài sản dài hạn khác</t>
  </si>
  <si>
    <t>268</t>
  </si>
  <si>
    <t>VI. Lợi thế thương mại</t>
  </si>
  <si>
    <t>269</t>
  </si>
  <si>
    <t>TỔNG CỘNG TÀI SẢN</t>
  </si>
  <si>
    <t>270</t>
  </si>
  <si>
    <t>NGUỒN VỐN</t>
  </si>
  <si>
    <t>A. NỢ PHẢI TRẢ</t>
  </si>
  <si>
    <t>300</t>
  </si>
  <si>
    <t>I. Nợ ngắn hạn</t>
  </si>
  <si>
    <t>310</t>
  </si>
  <si>
    <t>1. Vay và nợ ngắn hạn</t>
  </si>
  <si>
    <t>311</t>
  </si>
  <si>
    <t>2. Phải trả người bán</t>
  </si>
  <si>
    <t>312</t>
  </si>
  <si>
    <t>3. Người mua trả tiền trước</t>
  </si>
  <si>
    <t>313</t>
  </si>
  <si>
    <t>4. Thuế và các khoản phải nộp nhà nước</t>
  </si>
  <si>
    <t>314</t>
  </si>
  <si>
    <t>5. Phải trả người lao động</t>
  </si>
  <si>
    <t>315</t>
  </si>
  <si>
    <t>6. Chi phí phải trả</t>
  </si>
  <si>
    <t>316</t>
  </si>
  <si>
    <t>7. Phải trả nội bộ</t>
  </si>
  <si>
    <t>317</t>
  </si>
  <si>
    <t>8. Phải trả theo tiến độ kế hoạch hợp đồng xây dựng</t>
  </si>
  <si>
    <t>318</t>
  </si>
  <si>
    <t>9. Các khoản phải trả, phải nộp ngắn hạn khác</t>
  </si>
  <si>
    <t>319</t>
  </si>
  <si>
    <t>10. Dự phòng phải trả ngắn hạn</t>
  </si>
  <si>
    <t>320</t>
  </si>
  <si>
    <t>11. Quỹ khen thưởng phúc lợi</t>
  </si>
  <si>
    <t>323</t>
  </si>
  <si>
    <t>II. Nợ dài hạn</t>
  </si>
  <si>
    <t>330</t>
  </si>
  <si>
    <t>1. Phải trả dài hạn người bán</t>
  </si>
  <si>
    <t>331</t>
  </si>
  <si>
    <t>2. Phải trả dài hạn nội bộ</t>
  </si>
  <si>
    <t>332</t>
  </si>
  <si>
    <t>3. Phải trả dài hạn khác</t>
  </si>
  <si>
    <t>333</t>
  </si>
  <si>
    <t>4. Vay và nợ dài hạn</t>
  </si>
  <si>
    <t>334</t>
  </si>
  <si>
    <t>5. Thuế thu nhập hoãn lại phải trả</t>
  </si>
  <si>
    <t>335</t>
  </si>
  <si>
    <t>6. Dự phòng trợ cấp mất việc làm</t>
  </si>
  <si>
    <t>336</t>
  </si>
  <si>
    <t>7. Dự phòng phải trả dài hạn</t>
  </si>
  <si>
    <t>337</t>
  </si>
  <si>
    <t>8. Doanh thu chưa thực hiện</t>
  </si>
  <si>
    <t>338</t>
  </si>
  <si>
    <t>9. Quỹ phát triển khoa học và công nghệ</t>
  </si>
  <si>
    <t>339</t>
  </si>
  <si>
    <t>B.VỐN CHỦ SỞ HỮU</t>
  </si>
  <si>
    <t>400</t>
  </si>
  <si>
    <t>I. Vốn chủ sở hữu</t>
  </si>
  <si>
    <t>410</t>
  </si>
  <si>
    <t>1. Vốn đầu tư của chủ sở hữu</t>
  </si>
  <si>
    <t>411</t>
  </si>
  <si>
    <t>2. Thặng dư vốn cổ phần</t>
  </si>
  <si>
    <t>412</t>
  </si>
  <si>
    <t>3. Vốn khác của chủ sở hữu</t>
  </si>
  <si>
    <t>413</t>
  </si>
  <si>
    <t>4. Cổ phiếu quỹ</t>
  </si>
  <si>
    <t>414</t>
  </si>
  <si>
    <t>5. Chênh lệch đánh giá lại tài sản</t>
  </si>
  <si>
    <t>415</t>
  </si>
  <si>
    <t>6. Chênh lệch tỷ giá hối đoái</t>
  </si>
  <si>
    <t>416</t>
  </si>
  <si>
    <t>7. Quỹ đầu tư phát triển</t>
  </si>
  <si>
    <t>417</t>
  </si>
  <si>
    <t>8. Quỹ dự phòng tài chính</t>
  </si>
  <si>
    <t>418</t>
  </si>
  <si>
    <t>9. Quỹ khác thuộc vốn chủ sở hữu</t>
  </si>
  <si>
    <t>419</t>
  </si>
  <si>
    <t>10. Lợi nhuận sau thuế chưa phân phối</t>
  </si>
  <si>
    <t>420</t>
  </si>
  <si>
    <t>11. Nguồn vốn đầu tư XDCB</t>
  </si>
  <si>
    <t>421</t>
  </si>
  <si>
    <t>12. Quỹ hỗ trợ sắp xếp doanh nghiệp</t>
  </si>
  <si>
    <t>422</t>
  </si>
  <si>
    <t>II. Nguồn kinh phí và quỹ khác</t>
  </si>
  <si>
    <t>430</t>
  </si>
  <si>
    <t>1. Nguồn kinh phí</t>
  </si>
  <si>
    <t>432</t>
  </si>
  <si>
    <t>2. Nguồn kinh phí đã hình thành TSCĐ</t>
  </si>
  <si>
    <t>433</t>
  </si>
  <si>
    <t>C. LỢI ÍCH CỔ ĐÔNG THIỂU SỐ</t>
  </si>
  <si>
    <t>439</t>
  </si>
  <si>
    <t>TỔNG CỘNG NGUỒN VỐN</t>
  </si>
  <si>
    <t>440</t>
  </si>
  <si>
    <t>CÁC CHỈ TIÊU NGOÀI BẢNG</t>
  </si>
  <si>
    <t>1. Tài sản thuê ngoài</t>
  </si>
  <si>
    <t>01</t>
  </si>
  <si>
    <t>2. Vật tư, hàng hóa nhận giữ hộ, nhận gia công</t>
  </si>
  <si>
    <t>02</t>
  </si>
  <si>
    <t>3. Hàng hóa nhận bán hộ, nhận ký gửi, ký cược</t>
  </si>
  <si>
    <t>03</t>
  </si>
  <si>
    <t>4. Nợ khó đòi đã xử lý</t>
  </si>
  <si>
    <t>04</t>
  </si>
  <si>
    <t>5. Ngoại tệ các loại</t>
  </si>
  <si>
    <t>05</t>
  </si>
  <si>
    <t>6. Dự toán chi sự nghiệp, dự án</t>
  </si>
  <si>
    <t>06</t>
  </si>
  <si>
    <t>Số lũy kế từ đầu năm đến cuối quý này (Năm nay)</t>
  </si>
  <si>
    <t>2. Các khoản giảm trừ doanh thu</t>
  </si>
  <si>
    <t>3. Doanh thu thuần về bán hàng và cung cấp dịch vụ (10 = 01 - 02)</t>
  </si>
  <si>
    <t>10</t>
  </si>
  <si>
    <t>4. Giá vốn hàng bán</t>
  </si>
  <si>
    <t>11</t>
  </si>
  <si>
    <t>5. Lợi nhuận gộp về bán hàng và cung cấp dịch vụ(20=10-11)</t>
  </si>
  <si>
    <t>20</t>
  </si>
  <si>
    <t>6. Doanh thu hoạt động tài chính</t>
  </si>
  <si>
    <t>21</t>
  </si>
  <si>
    <t>7. Chi phí tài chính</t>
  </si>
  <si>
    <t>22</t>
  </si>
  <si>
    <t xml:space="preserve">  - Trong đó: Chi phí lãi vay</t>
  </si>
  <si>
    <t>23</t>
  </si>
  <si>
    <t>8. Chi phí bán hàng</t>
  </si>
  <si>
    <t>24</t>
  </si>
  <si>
    <t>9. Chi phí quản lý doanh nghiệp</t>
  </si>
  <si>
    <t>25</t>
  </si>
  <si>
    <t>10. Lợi nhuận thuần từ hoạt động kinh doanh{30=20+(21-22) - (24+25)}</t>
  </si>
  <si>
    <t>30</t>
  </si>
  <si>
    <t>11. Thu nhập khác</t>
  </si>
  <si>
    <t>31</t>
  </si>
  <si>
    <t>12. Chi phí khác</t>
  </si>
  <si>
    <t>32</t>
  </si>
  <si>
    <t>13. Lợi nhuận khác(40=31-32)</t>
  </si>
  <si>
    <t>40</t>
  </si>
  <si>
    <t>50</t>
  </si>
  <si>
    <t>51</t>
  </si>
  <si>
    <t>52</t>
  </si>
  <si>
    <t>60</t>
  </si>
  <si>
    <t>61</t>
  </si>
  <si>
    <t>62</t>
  </si>
  <si>
    <t>70</t>
  </si>
  <si>
    <t>I. Lưu chuyển tiền từ hoạt động kinh doanh</t>
  </si>
  <si>
    <t>Lưu chuyển tiền thuần từ hoạt động kinh doanh</t>
  </si>
  <si>
    <t>II. Lưu chuyển tiền từ hoạt động đầu tư</t>
  </si>
  <si>
    <t>1.Tiền chi để mua sắm, xây dựng TSCĐ và các tài sản dài hạn khác</t>
  </si>
  <si>
    <t>2.Tiền thu từ thanh lý, nhượng bán TSCĐ và các tài sản dài hạn khác</t>
  </si>
  <si>
    <t>3.Tiền chi cho vay, mua các công cụ nợ của đơn vị khác</t>
  </si>
  <si>
    <t>4.Tiền thu hồi cho vay, bán lại các công cụ nợ của đơn vị khác</t>
  </si>
  <si>
    <t>5.Tiền chi đầu tư góp vốn vào đơn vị khác</t>
  </si>
  <si>
    <t>6.Tiền thu hồi đầu tư góp vốn vào đơn vị khác</t>
  </si>
  <si>
    <t>26</t>
  </si>
  <si>
    <t>7.Tiền thu lãi cho vay, cổ tức và lợi nhuận được chia</t>
  </si>
  <si>
    <t>27</t>
  </si>
  <si>
    <t>Lưu chuyển tiền thuần từ hoạt động đầu tư</t>
  </si>
  <si>
    <t>III. Lưu chuyển tiền từ hoạt động tài chính</t>
  </si>
  <si>
    <t>1.Tiền thu từ phát hành cổ phiếu, nhận vốn góp của chủ sở hữu</t>
  </si>
  <si>
    <t>3.Tiền vay ngắn hạn, dài hạn nhận được</t>
  </si>
  <si>
    <t>33</t>
  </si>
  <si>
    <t>4.Tiền chi trả nợ gốc vay</t>
  </si>
  <si>
    <t>34</t>
  </si>
  <si>
    <t>5.Tiền chi trả nợ thuê tài chính</t>
  </si>
  <si>
    <t>35</t>
  </si>
  <si>
    <t>6. Cổ tức, lợi nhuận đã trả cho chủ sở hữu</t>
  </si>
  <si>
    <t>36</t>
  </si>
  <si>
    <t>Lưu chuyển tiền thuần từ hoạt động tài chính</t>
  </si>
  <si>
    <t>Lưu chuyển tiền thuần trong kỳ (50 = 20+30+40)</t>
  </si>
  <si>
    <t>Tiền và tương đương tiền đầu kỳ</t>
  </si>
  <si>
    <t>Ảnh hưởng của thay đổi tỷ giá hối đoái quy đổi ngoại tệ</t>
  </si>
  <si>
    <t>Tiền và tương đương tiền cuối kỳ (70 = 50+60+61)</t>
  </si>
  <si>
    <t>1. Lợi nhuận trước thuế</t>
  </si>
  <si>
    <t>2. Điều chỉnh cho các khoản</t>
  </si>
  <si>
    <t>- Khấu hao TSCĐ</t>
  </si>
  <si>
    <t>- Các khoản dự phòng</t>
  </si>
  <si>
    <t>- Lãi, lỗ chênh lệch tỷ giá hối đoái chưa thực hiện</t>
  </si>
  <si>
    <t>- Lãi, lỗ từ hoạt động đầu tư</t>
  </si>
  <si>
    <t xml:space="preserve">- Chi phí lãi vay </t>
  </si>
  <si>
    <t>3. Lợi nhuận từ hoạt động kinh doanh trước thay đổi vốn  lưu động</t>
  </si>
  <si>
    <t>08</t>
  </si>
  <si>
    <t>- Tăng, giảm các khoản phải thu</t>
  </si>
  <si>
    <t>09</t>
  </si>
  <si>
    <t>- Tăng, giảm hàng tồn kho</t>
  </si>
  <si>
    <t xml:space="preserve">- Tăng, giảm chi phí trả trước </t>
  </si>
  <si>
    <t>12</t>
  </si>
  <si>
    <t>- Tiền lãi vay đã trả</t>
  </si>
  <si>
    <t>13</t>
  </si>
  <si>
    <t>- Thuế thu nhập doanh nghiệp đã nộp</t>
  </si>
  <si>
    <t>14</t>
  </si>
  <si>
    <t>- Tiền thu khác từ hoạt động kinh doanh</t>
  </si>
  <si>
    <t>15</t>
  </si>
  <si>
    <t>- Tiền chi khác cho hoạt động kinh doanh</t>
  </si>
  <si>
    <t>16</t>
  </si>
  <si>
    <t>Mẫu số: Q-01d</t>
  </si>
  <si>
    <t>Mẫu số: Q-02d</t>
  </si>
  <si>
    <t>Mẫu số: Q-03d</t>
  </si>
  <si>
    <t>Địa chỉ:Đường số 9, KCN Biên Hòa, Đồng Nai</t>
  </si>
  <si>
    <t>Tel: 061.3836 269      Fax: 0613 836 174</t>
  </si>
  <si>
    <t>Địa chỉ: Đường số 9, KCN Biên Hòa, Đồng Nai</t>
  </si>
  <si>
    <t>V.1</t>
  </si>
  <si>
    <t>V.3</t>
  </si>
  <si>
    <t>V.4</t>
  </si>
  <si>
    <t>V.8</t>
  </si>
  <si>
    <t>V.9</t>
  </si>
  <si>
    <t>V.11</t>
  </si>
  <si>
    <t>V.12</t>
  </si>
  <si>
    <t>V.13</t>
  </si>
  <si>
    <t>V.14</t>
  </si>
  <si>
    <t>V.15</t>
  </si>
  <si>
    <t>V.16</t>
  </si>
  <si>
    <t>V.17</t>
  </si>
  <si>
    <t>V.18</t>
  </si>
  <si>
    <t>V.20</t>
  </si>
  <si>
    <t>V.22</t>
  </si>
  <si>
    <t>(Dạng đầy đủ)</t>
  </si>
  <si>
    <t xml:space="preserve">                          (Theo phương pháp gián tiếp)</t>
  </si>
  <si>
    <t>2.Tiền chi trả vốn góp cho các chủ sở hữu, 
mua lại cổ phiếu của doanh nghiệp đã phát hành</t>
  </si>
  <si>
    <t>DN - BÁO CÁO LƯU CHUYỂN TIỀN TỆ GIỮA NIÊN ĐỘ</t>
  </si>
  <si>
    <t>Đơn vị tính: VNĐ</t>
  </si>
  <si>
    <t xml:space="preserve">                           Đơn vị tính: VNĐ</t>
  </si>
  <si>
    <t>Đơn vị tính:VNĐ</t>
  </si>
  <si>
    <t>USD</t>
  </si>
  <si>
    <t>ERO</t>
  </si>
  <si>
    <t>CÔNG TY CỔ PHẦN NHỰA ĐỒNG NAI</t>
  </si>
  <si>
    <t>Maãu soá B09- DN</t>
  </si>
  <si>
    <t>Ñôn vò tính : VNÑ</t>
  </si>
  <si>
    <t>I.</t>
  </si>
  <si>
    <t>Ñaëc ñieåm hoaït ñoäng cuûa doanh nghieäp</t>
  </si>
  <si>
    <t>1.</t>
  </si>
  <si>
    <r>
      <t>Thaønh laäp:</t>
    </r>
    <r>
      <rPr>
        <sz val="10"/>
        <rFont val="VNI-Times"/>
      </rPr>
      <t xml:space="preserve"> </t>
    </r>
  </si>
  <si>
    <t>Ñòa chæ truï sôû chính: Khu coâng nghieäp Bieân Hoøa 1, ñöôøng soá 9, Phöôøng An Bình, Thaønh phoá Bieân Hoøa, Tænh Ñoàng nai.</t>
  </si>
  <si>
    <t>Coâng ty coù Chi nhaùnh haïch toaùn phuï thuoäc vaø moät Coâng ty con vôùi caùc thoâng tin sau:</t>
  </si>
  <si>
    <t>Chi nhaùnh:</t>
  </si>
  <si>
    <t>Naêm 2006, Coâng Ty thaønh laäp theâm chi nhaùnh theo Giaáy chöùng nhaän ñaêng kyù hoaït ñoäng Chi nhaùnh soá 4113021814 ngaøy 21 thaùng 4 naêm 2006 (Ñaêng kyù thay ñoåi laàn thöù I, ngaøy 08 thaùng 8 naêm 2006).</t>
  </si>
  <si>
    <t>Ñòa chæ chi nhaùnh: 198 Nguyeãn Höõu Caûnh, Phöôøng 22, Quaän Bình Thaïnh, Thaønh phoá Hoà Chí Minh.</t>
  </si>
  <si>
    <t>Coâng ty con:</t>
  </si>
  <si>
    <t>Coâng ty Coå Phaàn Nhöïa Ñoàng Nai Mieàn Trung ñöôïc thaønh laäp theo giaáy chöùng nhaän ñaêng kyù kinh doanh soá 3303070169 ñaêng kyù laàn ñaàu ngaøy 27 thaùng 12 naêm 2005 vaø ñaêng kyù thay ñoåi laàn thöù hai ngaøy 26 thaùng 12 naêm 2007 do Sôû Keá hoaïch vaø Ñaàu tö Tænh Quaûng Ngaõi caáp.</t>
  </si>
  <si>
    <t>Voán ñieàu leä:  10.000.000.000 ñoàng, trong ñoù tyû leä goùp voán cuûa Coâng Ty laø: 84%.</t>
  </si>
  <si>
    <t>Truï sôû hoaït ñoäng: Loâ 6, Khu coâng nghieäp Ñieän Nam - Ñieän Ngoïc, Ñieän Baøn , tænh Quaûng Nam.</t>
  </si>
  <si>
    <r>
      <t>2.</t>
    </r>
    <r>
      <rPr>
        <sz val="10"/>
        <rFont val="VNI-Times"/>
      </rPr>
      <t xml:space="preserve"> </t>
    </r>
  </si>
  <si>
    <r>
      <t>Hình thöùc sôû höõu voán:</t>
    </r>
    <r>
      <rPr>
        <sz val="10"/>
        <rFont val="VNI-Times"/>
      </rPr>
      <t xml:space="preserve"> Coâng ty coå phaàn.</t>
    </r>
  </si>
  <si>
    <t xml:space="preserve">Voán ñieàu leä: </t>
  </si>
  <si>
    <t>ñoàng</t>
  </si>
  <si>
    <t>3.</t>
  </si>
  <si>
    <r>
      <t>Lónh vöïc kinh doanh:</t>
    </r>
    <r>
      <rPr>
        <sz val="10"/>
        <rFont val="VNI-Times"/>
      </rPr>
      <t xml:space="preserve"> Saûn xuaát, thöông maïi, dòch vuï.</t>
    </r>
  </si>
  <si>
    <t xml:space="preserve">4. </t>
  </si>
  <si>
    <t>Ngaønh ngheà kinh doanh:</t>
  </si>
  <si>
    <t>Saûn xuaát oáng nhöïa, phuï kieän vaø caùc saûn phaåm nhöïa, dieâm queït, saûn phaåm may maëc xuaát khaåu, vaät lieäu xaây döïng coâng ngheä môùi. Xaây döïng nhaø laép gheùp, coâng trình ñieän nöôùc. Kinh doanh du lòch löõ haønh noäi ñòa vaø caùc dòch vuï du lòch. Mua baùn vaät tö, nguyeân lieäu phuïc vuï saûn xuaát cuûa doanh nghieäp. Xaây döïng coäng trình daân duïng, coâng nghieäp, giao thoâng, thuûy lôïi, caáp thoaùt nöôùc. San laáp maët baèng. Ñaïi lyù böu ñieän.</t>
  </si>
  <si>
    <t xml:space="preserve">II. </t>
  </si>
  <si>
    <t>Nieân ñoä keá toaùn, ñôn vò tieàn teä söû duïng trong keá toaùn</t>
  </si>
  <si>
    <r>
      <t>Nieân ñoä keá toaùn:</t>
    </r>
    <r>
      <rPr>
        <sz val="10"/>
        <rFont val="VNI-Times"/>
      </rPr>
      <t xml:space="preserve"> baét ñaàu töø ngaøy 01 thaùng 01 keát thuùc vaøo ngaøy 31 thaùng 12.</t>
    </r>
  </si>
  <si>
    <t>2.</t>
  </si>
  <si>
    <r>
      <t>Ñôn vò tieàn teä söû duïng trong keá toaùn vaø laäp baùo caùo taøi chính:</t>
    </r>
    <r>
      <rPr>
        <sz val="10"/>
        <rFont val="VNI-Times"/>
      </rPr>
      <t xml:space="preserve"> Vieät Nam ñoàng.</t>
    </r>
  </si>
  <si>
    <t xml:space="preserve">III. </t>
  </si>
  <si>
    <t>Chuaån möïc vaø Cheá ñoä keá toaùn aùp duïng taïi doanh nghieäp</t>
  </si>
  <si>
    <t>Cheá ñoä keá toaùn aùp duïng:</t>
  </si>
  <si>
    <t>Coå phieáu: ( tieáp theo )</t>
  </si>
  <si>
    <t xml:space="preserve">Cheá ñoä keá toaùn Doanh nghieäp Vieät Nam ban haønh theo Quyeát Ñònh soá 15/2006/QÑ-BTC ngaøy 20/3/2006 cuûa Boä Taøi Chính. </t>
  </si>
  <si>
    <t xml:space="preserve">Tuyeân boá veà vieäc tuaân thuû Chuaån möïc keá toaùn vaø cheá ñoä keá toaùn Vieät Nam: </t>
  </si>
  <si>
    <t xml:space="preserve">Chuùng toâi ñaõ thöïc hieän coâng vieäc keá toaùn theo quy ñònh cuûa Nhaø nöôùc Vieät Nam veà cheá ñoä keá toaùn, chuaån möïc keá toaùn Vieät Nam; phuø hôïp vôùi nhöõng chuaån möïc keá toaùn quoác teá vaø nhöõng thoâng leä keá toaùn ñöôïc Nhaø nöôùc Vieät Nam thöøa nhaän. </t>
  </si>
  <si>
    <t>Vieäc löïa choïn soá lieäu vaø thoâng tin caàn phaûi trình baøy trong Baûn Thuyeát Minh Baùo Caùo Taøi Chính ñöôïc thöïc hieän theo nguyeân taéc troïng yeáu qui ñònh taïi Chuaån möïc soá 21 - Trình baøy Baùo Caùo Taøi Chính.</t>
  </si>
  <si>
    <t>Baùo caùo taøi chính ñaõ ñöôïc trình baøy moät caùch trung thöïc vaø hôïp lyù tình hình taøi chính, keát quaû kinh doanh vaø caùc luoàng tieàn cuûa doanh nghieäp. Ñeå ñaûm baûo yeâu caàu trung thöïc vaø hôïp lyù, caùc baùo caùo taøi chính ñöôïc laäp vaø trình baøy treân cô sôû tuaân thuû vaø phuø hôïp vôùi caùc Chuaån möïc keá toaùn, Cheá ñoä keá toaùn Vieät Nam vaø caùc quy ñònh coù lieân quan hieän haønh.</t>
  </si>
  <si>
    <r>
      <t>Hình thöùc keá toaùn aùp duïng:</t>
    </r>
    <r>
      <rPr>
        <sz val="10"/>
        <rFont val="VNI-Times"/>
      </rPr>
      <t xml:space="preserve"> Nhaât kyù chung.</t>
    </r>
  </si>
  <si>
    <t>IV.</t>
  </si>
  <si>
    <t>Caùc chính saùch keá toaùn aùp duïng:</t>
  </si>
  <si>
    <t xml:space="preserve">Nguyeân taéc xaùc ñònh caùc khoaûn tieàn vaø caùc khoaûn töông ñöông tieàn: </t>
  </si>
  <si>
    <t xml:space="preserve">Tieàn vaø caùc khoaûn töông ñöông tieàn bao goàm tieàn maët taïi quyõ, tieàn göûi ngaân haøng, tieàn ñang chuyeån vaø caùc khoaûn ñaàu tö ngaén haïn coù thôøi haïn goác khoâng quaù ba thaùng, coù tính thanh khoaûn cao, coù khaû naêng chuyeån ñoåi deã daøng thaønh caùc löôïng tieàn xaùc ñònh vaø khoâng quaù nhieàu ruûi ro trong chuyeån ñoåi thaønh tieàn. </t>
  </si>
  <si>
    <t>Nguyeân taéc vaø phöông phaùp chuyeån ñoåi caùc ñoàng tieàn khaùc ra ñoàng tieàn söû duïng trong keá toaùn: Nhöõng nghieäp vuï lieân quan ñeán caùc loaïi ngoaïi teä phaùt sinh trong naêm ñöôïc qui ñoåi sang ñoàng Vieät Nam theo tyû giaù bình quaân lieân ngaân haøng taïi thôøi ñieåm phaùt sinh nghieäp vuï.</t>
  </si>
  <si>
    <t>Caùc cheânh leäch phaùt sinh do quy ñoåi ngoaïi teä vaø ñaùnh giaù laïi soá dö caùc taøi khoaûn tieàn teä vaø coâng nôï coù goác ngoaïi teä vaøo ngaøy cuoái nieân ñoä ñöôïc thöïc hieän theo Chuaån möïc keá toaùn Vieät Nam soá 10 (VAS 10) "Aûnh höôûng cuûa vieäc thay ñoåi tyû giaù hoái ñoaùi".</t>
  </si>
  <si>
    <t>Nguyeân taéc ghi nhaän caùc khoaûn phaûi thu thöông maïi vaø phaûi thu khaùc:</t>
  </si>
  <si>
    <t>Caùc khoaûn phaûi thu ñöôïc trình baøy treân baùo caùo taøi chính theo giaù trò goác tröø döï phoøng cho caùc khoaûn phaûi thu khoù ñoøi.</t>
  </si>
  <si>
    <t>Döï phoøng nôï phaûi thu khoù ñoøi ñöôïc xaùc ñònh döïa vaøo ñaùnh giaù cuûa Ban Toång Giaùm Ñoác veà caùc khoaûn nôï coù daáu hieäu khoâng khaû naêng thu hoài hoaëc döïa vaøo tuoåi nôï quaù haïn cuûa caùc khoaûn nôï.</t>
  </si>
  <si>
    <t>Nguyeân taéc ghi nhaän haøng toàn kho :</t>
  </si>
  <si>
    <t>Nguyeân taéc ghi nhaän haøng toàn kho: Haøng toàn kho ñöôïc tính theo giaù goác: bao goàm chi phí mua, chi phí cheá bieán vaø caùc chi phí lieân quan tröïc tieáp khaùc phaùt sinh ñeå coù ñöôïc haøng toàn kho ôû ñòa ñieåm vaø traïng thaùi hieän taïi tröø (-) döï phoøng giaûm giaù vaø döï phoøng haøng loãi thôøi. (Thöïc hieän theo chuaån möïc keá toaùn soá 02 " Haøng toàn kho").</t>
  </si>
  <si>
    <t>Phöông phaùp xaùc ñònh giaù trò haøng hoùa toàn kho cuoái kyø: Bình quaân gia quyeàn.</t>
  </si>
  <si>
    <t>Phöông phaùp haïch toaùn haøng toàn kho: theo phöông phaùp keâ khai thöôøng xuyeân.</t>
  </si>
  <si>
    <t xml:space="preserve">Döï phoøng cho haøng toàn kho ñöôïc trích laäp cho phaàn giaù trò döï kieán bò toån thaát do caùc khoaûn suy giaûm trong giaù trò (do giaûm giaù, keùm phaåm chaát, loãi thôøi v.v.) coù theå xaûy ra ñoái vôùi vaät tö, thaønh phaåm, haøng hoaù toàn kho thuoäc quyeàn sôû höõu cuûa doanh nghieäp döïa treân baèng chöùng hôïp lyù veà söï suy giaûm giaù trò vaøo thôøi ñieåm laäp baûng caân ñoái keá toaùn. Soá taêng hoaëc giaûm khoaûn döï phoøng giaûm giaù haøng toàn kho ñöôïc keát chuyeån vaøo giaù voán haøng baùn trong kyø. </t>
  </si>
  <si>
    <t>4.</t>
  </si>
  <si>
    <t xml:space="preserve">Nguyeân taéc ghi nhaän taøi saûn coá ñònh vaø khaáu hao taøi saûn coá ñònh </t>
  </si>
  <si>
    <t>Nguyeân taéc ghi nhaän TSCÑ höõu hình: laø toaøn boä caùc chi phí maø doanh nghieäp boû ra ñeå coù taøi saûn coá ñònh tính ñeán thôøi ñieåm ñöa taøi saûn ñoù vaøo traïng thaùi saün saøng söû duïng. Caùc chi phí phaùt sinh sau ghi nhaän ban ñaàu chæ ñöôïc ghi taêng nguyeân giaù taøi saûn coá ñònh neáu caùc chi phí naøy chaéc chaén laøm taêng lôïi ích kinh teá trong töông lai do söû duïng taøi saûn ñoù. Caùc chi phí khoâng thoûa maõn ñieàu kieän treân ñöôïc ghi nhaän laø chi phí trong kyø.</t>
  </si>
  <si>
    <t>Khi taøi saûn coá ñònh ñöôïc baùn hay thanh lyù, nguyeân giaù vaø khaáu hao luõy keá ñöôïc xoùa soå vaø baát kyø khoaûn laõi loã naøo phaùt sinh do vieäc thanh lyù ñeàu ñöôïc ñöa vaøo thu nhaäp hay chi phí trong kyø.</t>
  </si>
  <si>
    <t>Nguyeân taéc ghi nhaän TSCÑ thueâ taøi chính: Nguyeân giaù ñöôïc ghi nhaän döïa treân hôïp ñoàng thueâ, ñaõ tröø caùc khoaûn giaûm giaù töø phía nhaø cung caáp taøi saûn thueâ (Thöïc hieän theo chuaån möïc soá 06 "Thueâ taøi saûn" ).</t>
  </si>
  <si>
    <t xml:space="preserve">Phöông phaùp khaáu hao TSCÑ: Khaáu hao ñöôïc tính döïa treân nguyeân giaù cuûa taøi saûn coá ñònh vaø theo phöông phaùp khaáu hao ñöôøng thaúng. Tyû leä khaáu hao haøng naêm döïa treân thôøi gian höõu duïng döï tính cuûa TSCÑ phuø hôïp vôùi quyeát ñònh soá 206/2003/QÑ-BTC ban haønh ngaøy 12/12/2003 cuûa Boä Taøi Chính. </t>
  </si>
  <si>
    <t>5.</t>
  </si>
  <si>
    <t>Nguyeân taéc ghi nhaän vaø khaáu hao baát ñoäng saûn ñaàu tö</t>
  </si>
  <si>
    <t>Nguyeân taéc ghi nhaän baát ñoäng saûn ñaàu tö ñöôïc mua bao goàm giaù mua vaø caùc chi phí lieân quan tröïc tieáp nhö phí dòch vuï tö vaán veà luaät phaùp lieân quan, thueá tröôùc baï vaø chi phí giao dòch coù lieân quan khaùc.</t>
  </si>
  <si>
    <t>Baát ñoäng saûn ñaàu tö cuûa Coâng Ty laø Quyeàn söû duïng ñaát khoâng coù thôøi haïn neân khoâng tính khaáu hao.</t>
  </si>
  <si>
    <t>6.</t>
  </si>
  <si>
    <t>Nguyeân taéc ghi nhaän caùc khoaûn ñaàu tö taøi chính</t>
  </si>
  <si>
    <t>6.1.</t>
  </si>
  <si>
    <t>Nguyeân taéc ghi nhaän caùc khoaûn ñaàu tö vaøo coâng ty lieân keát</t>
  </si>
  <si>
    <t xml:space="preserve">Caùc Coâng ty ñöôïc xem laø coâng ty lieân keát vôùi coâng ty khi coâng ty coù voán chuû sôû höõu daøi haïn trong caùc coâng ty naøy töø 20% ñeán döôùi 50% (töø 20% ñeán döôùi 50% quyeàn bieåu quyeát), coù aûnh höôûng ñaùng keå trong caùc quyeát ñònh veà chính saùch taøi chính vaø hoaït ñoäng taïi caùc coâng ty naøy. </t>
  </si>
  <si>
    <t>Khoaûn ñaàu tö vaøo coâng ty lieân keát ñöôïc ghi nhaän theo phöông phaùp giaù goác.</t>
  </si>
  <si>
    <t>Phöông phaùp giaù goác laø phöông phaùp keá toaùn maø khoaûn ñaàu tö ñöôïc ghi nhaän ban ñaàu theo giaù goác, sau ñoù khoâng ñieàu chænh theo nhöõng thay ñoåi cuûa phaàn sôû höõu cuûa caùc nhaø ñaàu tö trong taøi saûn thuaàn cuûa beân nhaän ñaàu tö. Baùo caùo keát quaû hoaït ñoäng kinh doanh chæ phaûn aùnh khoaûn thu nhaäp cuûa caùc nhaø ñaàu tö ñöôïc phaân chia töø lôïi nhuaän thuaàn luyõ keá cuûa beân nhaän ñaàu tö.</t>
  </si>
  <si>
    <t>6.2.</t>
  </si>
  <si>
    <t>Nguyeân taéc ghi nhaän caùc khoaûn ñaàu tö vaøo coâng ty con</t>
  </si>
  <si>
    <t>Caùc Coâng ty ñöôïc xem laø coâng ty con cuûa coâng ty khi coâng ty naém quyeàn kieåm soaùt taïi caùc coâng ty naøy. Quyeàn kieåm soaùt ñöôïc xaùc laäp khi coâng ty naém giöõ treân 50% quyeàn bieåu quyeát ôû coâng ty con ñeå coù quyeàn kieåm soaùt caùc chính saùch taøi chính vaø hoaït ñoäng cuûa caùc coâng ty ñoù.</t>
  </si>
  <si>
    <t>Khoaûn ñaàu tö vaøo coâng ty con ñöôïc ghi nhaän theo phöông phaùp giaù goác ñöôïc qui ñònh trong Chuaån möïc keá toaùn soá 25 - Baùo caùo taøi chính hôïp nhaát vaø keá toaùn khoaûn ñaàu tö vaøo coâng ty con. Döï phoøng giaûm giaù trò ñaàu tö ñöôïc laäp theo yù kieán cuûa Ban Giaùm ñoác khi caùc khoaûn giaûm giaù trò naøy khoâng phaûi laø taïm thôøi. Döï phoøng ñöôïc hoaøn nhaäp vôùi ñieàu kieän giaù trò ghi soå sau hoaøn nhaäp khoâng vöôït quaù giaù trò ghi soå cuûa khoaûn ñaàu tö neáu nhö döï phoøng chöa ñöôïc ghi nhaän.</t>
  </si>
  <si>
    <t>- Nguyeân taéc ghi nhaän theo giaù goác</t>
  </si>
  <si>
    <t>Coâng ty Coå Phaàn Nhöïa Ñoàng Nai ñöôïc thaønh laäp theo giaáy chöùng nhaän ñaêng kyù kinh doanh soá 3600662561 do Sôû Keá hoaïch vaø Ñaàu tö Tænh Ñoàng Nai caáp ngaøy 02 thaùng 01 naêm 2004 (Ñaêng kyù thay ñoåi laàn thöù 7 ngaøy 12 thaùng 07 naêm 2012).</t>
  </si>
  <si>
    <t>Naêm 2012, Coâng ty ñöôïc mieãn giaûm 50% thueá TNDN vaø giaûm theâm 30% thueá TNDN phaûi noäp theo qui ñònh hieän haønh cuûa chính saùch thueá.</t>
  </si>
  <si>
    <t>+ Thuế GTGT hang nhập khẩu chưa nộp</t>
  </si>
  <si>
    <t>Trích quỹ dự phòng tài chính</t>
  </si>
  <si>
    <t>Trích quỹ đầu tư phát triển</t>
  </si>
  <si>
    <t>Thu lại tiền Thuế TNCN HDQT và BKS</t>
  </si>
  <si>
    <t>`</t>
  </si>
  <si>
    <t xml:space="preserve">     NGƯỜI LẬP BIỂU                                   KẾ TOÁN TRƯỞNG                      KT   TỔNG GIÁM ĐỐC</t>
  </si>
  <si>
    <t xml:space="preserve">  TRƯƠNG NGUYÊN BẢO                         NGUYỄN THỊ HUYỀN                          VŨ ĐÌNH ĐỘ</t>
  </si>
  <si>
    <t xml:space="preserve">     NGƯỜI LẬP BIỂU                                   KẾ TOÁN TRƯỞNG                       TỔNG GIÁM ĐỐC</t>
  </si>
  <si>
    <t xml:space="preserve">     NGƯỜI LẬP BIỂU                                                                 KẾ TOÁN TRƯỞNG                                                        TỔNG GIÁM ĐỐC</t>
  </si>
  <si>
    <t xml:space="preserve">     NGƯỜI LẬP BIỂU                                            KẾ TOÁN TRƯỞNG                                TỔNG GIÁM ĐỐC</t>
  </si>
  <si>
    <t>31/12/2012</t>
  </si>
  <si>
    <t>+ Thuế TNDN hoãn lại</t>
  </si>
  <si>
    <t xml:space="preserve"> NGƯỜI LẬP BIỂU                                       KẾ TOÁN TRƯỞNG                                     TỔNG GIÁM ĐỐC</t>
  </si>
  <si>
    <t xml:space="preserve">          Quý II  năm tài chính 2013</t>
  </si>
  <si>
    <t>30/06/2013</t>
  </si>
  <si>
    <t>Q II. 2013</t>
  </si>
  <si>
    <t xml:space="preserve">  Quý II năm tài chính 2013</t>
  </si>
  <si>
    <t>Quý II năm 2013</t>
  </si>
  <si>
    <t xml:space="preserve">        LẠI DUNG HẠNH                                                                    NGUYỄN THỊ HUYỀN                                                      TRẦN HỮU CHUYỀN</t>
  </si>
  <si>
    <t xml:space="preserve">     LẠI DUNG HẠNH                                  NGUYỄN THỊ HUYỀN                   TRẦN HỮU CHUYỀN</t>
  </si>
  <si>
    <t xml:space="preserve">        Quý II năm tài chính 2013</t>
  </si>
  <si>
    <t xml:space="preserve">                                                                       Quý II năm 2013</t>
  </si>
  <si>
    <t xml:space="preserve">  LẠI DUNG HẠNH                               NGUYỄN THỊ HUYỀN                                 TRẦN HỮU CHUYỀN</t>
  </si>
  <si>
    <t>Quyù II naêm 2013</t>
  </si>
  <si>
    <t>Q II 2013</t>
  </si>
  <si>
    <t>Q II 2012</t>
  </si>
  <si>
    <t>Soá dö cuoái  30/06/2013</t>
  </si>
  <si>
    <t>Soá dö cuoái naêm 2012. Soá dö ñaàu naêm 2013</t>
  </si>
  <si>
    <t xml:space="preserve">- Tieàn göûi ngaân haøng coâng ty meï </t>
  </si>
  <si>
    <t>Q II. 2012</t>
  </si>
  <si>
    <t>+ Chi phí thueá TNDN tính theo thueá suaát 25%</t>
  </si>
  <si>
    <t>+ Chi phí thueá TNDN ñöôïc mieãn giaûm ( 50%)</t>
  </si>
  <si>
    <t xml:space="preserve"> Caùc khoaûn phaûi thu khaùc coâng ty meï</t>
  </si>
  <si>
    <t xml:space="preserve"> Caùc khoaûn phaûi thu khaùc coâng ty con</t>
  </si>
  <si>
    <t>Taøi saûn ngaén haïn khaùc coâng ty meï</t>
  </si>
  <si>
    <t>Taøi saûn ngaén haïn khaùc coâng ty con</t>
  </si>
  <si>
    <t>- Thueá TNDN noäp thöøa + thueá phaûi thu nhaø nöôùc coâng ty meï</t>
  </si>
  <si>
    <t>Tăng khác</t>
  </si>
  <si>
    <t xml:space="preserve">* Giaù trò cuûa TSCÑHH ñaõ duøng ñeå theá chaáp, caàm coá ñaûm baûo caùc khoaûn vay:  </t>
  </si>
  <si>
    <t>Maùy moùc                thieát bò</t>
  </si>
  <si>
    <t>Phöông tieän        vaän taûi</t>
  </si>
  <si>
    <t>Thieát bò             quaûn lyù</t>
  </si>
  <si>
    <t xml:space="preserve"> 16.336.000.000 VNĐ.</t>
  </si>
  <si>
    <t xml:space="preserve"> 18.272.113.211 VNĐ.</t>
  </si>
  <si>
    <t>Mua saém taøi saûn coá ñònh</t>
  </si>
  <si>
    <t>Döï aùn nhaø maùy Nhöïa goã</t>
  </si>
  <si>
    <t>Maùy moùc ñang laëp ñaët</t>
  </si>
  <si>
    <t>Ñöôøng noäi boä coâng ty</t>
  </si>
  <si>
    <t>Xaây beå nöôùc PCCC ôû XN may</t>
  </si>
  <si>
    <t>Chi phí söûa chöõa lôùn</t>
  </si>
  <si>
    <t>Coâng Ty Coå Phaàn Nhöïa Ñoàng Nai Mieàn Trung - tæ leä voán goùp 99.99%</t>
  </si>
  <si>
    <t>Chi phí traû tröôùc daøi haïn coâng ty meï</t>
  </si>
  <si>
    <t>Chi phí traû tröôùc daøi haïn coâng ty con</t>
  </si>
  <si>
    <t>+ Ngaân haøng HSBC</t>
  </si>
  <si>
    <t xml:space="preserve">- Thueá TNCN </t>
  </si>
  <si>
    <t>-Chi phí phaûi traû coâng ty meï</t>
  </si>
  <si>
    <t>-Chi phí phaûi traû coâng ty con</t>
  </si>
  <si>
    <t>- Soá löôïng coå phieáu ñaêng kyù phaùt haønh</t>
  </si>
  <si>
    <t xml:space="preserve">- Soá löôïng coå phieáu ñaõ baùn ra coâng chuùng </t>
  </si>
  <si>
    <t>- Soá löôïng coå phieáu ñang löu haønh</t>
  </si>
  <si>
    <t>- Thueá GTGT NK</t>
  </si>
  <si>
    <t>+ Ngaân haøng Standard Chartered</t>
  </si>
  <si>
    <t xml:space="preserve">- Vay daøi haïn </t>
  </si>
  <si>
    <t>Vay daøi haïn caù nhaân</t>
  </si>
  <si>
    <t>Vay daøi haïn ngaân haøng</t>
  </si>
  <si>
    <t>- Nôï daøi haïn</t>
  </si>
  <si>
    <t>Lợi nhuận sau thuế Quí II/2013</t>
  </si>
  <si>
    <t>Trả cổ tức đợt 1 năm 2012</t>
  </si>
  <si>
    <t>Trả cổ tức đợt 1 năm 2012 coâng ty con</t>
  </si>
  <si>
    <t>Noäp thueá TNDN, TNCN truy thu töø 2007-&gt;2011 coâng ty meï</t>
  </si>
  <si>
    <t>Số lũy kế từ đầu năm đến cuối quý II (Năm trước)</t>
  </si>
  <si>
    <t>- Haøng mua ñang ñi ñöôøng coâng ty con</t>
  </si>
  <si>
    <t>+ Ngaân haøng Ngoaïi Thöông - CN Ñieän Ngoïc</t>
  </si>
  <si>
    <t>- Doanh thu thuaàn baùn thaønh phaåm, haøng hoaù coâng ty meï</t>
  </si>
  <si>
    <t>- Doanh thu thuaàn baùn thaønh phaåm, haøng hoaù coâng ty con</t>
  </si>
  <si>
    <t>- Doanh thu thuaàn hôïp ñoàng xaây döïng</t>
  </si>
  <si>
    <t>- Doanh thu thuaàn cung caáp dòch vuï</t>
  </si>
  <si>
    <t>Ñieàu chænh quỹ döï phoøng taøi chính coâng ty con</t>
  </si>
  <si>
    <t>Đồng Nai, ngày 10 tháng 08  năm 2013</t>
  </si>
  <si>
    <t>Đồng Nai, ngày 10 tháng 08 năm 2013</t>
  </si>
  <si>
    <t>+ Chi phí thueá TNDN tính theo thueá suaát 15%</t>
  </si>
  <si>
    <t xml:space="preserve">     LẠI DUNG HẠNH                                             NGUYỄN THỊ HUYỀN                             TRẦN HỮU CHUYỀN</t>
  </si>
</sst>
</file>

<file path=xl/styles.xml><?xml version="1.0" encoding="utf-8"?>
<styleSheet xmlns="http://schemas.openxmlformats.org/spreadsheetml/2006/main">
  <numFmts count="9">
    <numFmt numFmtId="41" formatCode="_(* #,##0_);_(* \(#,##0\);_(* &quot;-&quot;_);_(@_)"/>
    <numFmt numFmtId="43" formatCode="_(* #,##0.00_);_(* \(#,##0.00\);_(* &quot;-&quot;??_);_(@_)"/>
    <numFmt numFmtId="164" formatCode="_(* #,##0_);_(* \(#,##0\);_(* &quot;-&quot;??_);_(@_)"/>
    <numFmt numFmtId="165" formatCode="_(* #,##0.00_);_(* \(#,##0.00\);_(* &quot;-&quot;_);_(@_)"/>
    <numFmt numFmtId="166" formatCode="0.0"/>
    <numFmt numFmtId="167" formatCode="_(* #,##0.000_);_(* \(#,##0.000\);_(* &quot;-&quot;??_);_(@_)"/>
    <numFmt numFmtId="168" formatCode="_(* #,##0_);_(* \(#,##0\);_(* \-_);_(@_)"/>
    <numFmt numFmtId="169" formatCode="_(* #,##0.0_);_(* \(#,##0.0\);_(* &quot;-&quot;??_);_(@_)"/>
    <numFmt numFmtId="172" formatCode="_(* #,##0.0000000_);_(* \(#,##0.0000000\);_(* &quot;-&quot;??_);_(@_)"/>
  </numFmts>
  <fonts count="37">
    <font>
      <sz val="10"/>
      <name val="Arial"/>
    </font>
    <font>
      <sz val="10"/>
      <name val="Arial"/>
      <family val="2"/>
    </font>
    <font>
      <b/>
      <sz val="9"/>
      <name val="Arial"/>
      <family val="2"/>
    </font>
    <font>
      <sz val="9"/>
      <name val="Arial"/>
      <family val="2"/>
    </font>
    <font>
      <b/>
      <sz val="9"/>
      <name val="Arial"/>
      <family val="2"/>
    </font>
    <font>
      <b/>
      <sz val="9"/>
      <name val="Times New Roman"/>
      <family val="1"/>
    </font>
    <font>
      <b/>
      <sz val="14"/>
      <name val="Arial"/>
      <family val="2"/>
    </font>
    <font>
      <b/>
      <sz val="12"/>
      <name val="Arial"/>
      <family val="2"/>
    </font>
    <font>
      <b/>
      <sz val="11"/>
      <name val="Times New Roman"/>
      <family val="1"/>
    </font>
    <font>
      <sz val="11"/>
      <name val="Times New Roman"/>
      <family val="1"/>
    </font>
    <font>
      <sz val="12"/>
      <name val="Times New Roman"/>
      <family val="1"/>
    </font>
    <font>
      <b/>
      <sz val="16"/>
      <name val="Arial"/>
      <family val="2"/>
    </font>
    <font>
      <b/>
      <i/>
      <sz val="9"/>
      <name val="Arial"/>
      <family val="2"/>
    </font>
    <font>
      <b/>
      <sz val="18"/>
      <name val="Arial"/>
      <family val="2"/>
    </font>
    <font>
      <i/>
      <sz val="9"/>
      <name val="Arial"/>
      <family val="2"/>
    </font>
    <font>
      <sz val="11"/>
      <color indexed="8"/>
      <name val="Calibri"/>
      <family val="2"/>
    </font>
    <font>
      <b/>
      <sz val="12"/>
      <name val="Times New Roman"/>
      <family val="1"/>
    </font>
    <font>
      <b/>
      <sz val="10"/>
      <name val="VNI-Times"/>
    </font>
    <font>
      <sz val="10"/>
      <name val="VNI-Times"/>
    </font>
    <font>
      <sz val="11"/>
      <name val="VNI-Times"/>
    </font>
    <font>
      <b/>
      <sz val="13"/>
      <name val="VNI-Times"/>
    </font>
    <font>
      <b/>
      <i/>
      <u/>
      <sz val="10"/>
      <name val="VNI-Times"/>
    </font>
    <font>
      <i/>
      <sz val="10"/>
      <name val="VNI-Times"/>
    </font>
    <font>
      <b/>
      <i/>
      <sz val="10"/>
      <name val="VNI-Times"/>
    </font>
    <font>
      <b/>
      <sz val="11"/>
      <name val="VNI-Times"/>
    </font>
    <font>
      <sz val="10"/>
      <name val="Arial"/>
      <family val="2"/>
    </font>
    <font>
      <sz val="10"/>
      <name val="MS Sans Serif"/>
      <family val="2"/>
    </font>
    <font>
      <sz val="8"/>
      <name val="Arial"/>
      <family val="2"/>
    </font>
    <font>
      <b/>
      <sz val="10.5"/>
      <name val="Times New Roman"/>
      <family val="1"/>
    </font>
    <font>
      <sz val="10"/>
      <name val="Times New Roman"/>
      <family val="1"/>
    </font>
    <font>
      <i/>
      <sz val="10"/>
      <name val="Times New Roman"/>
      <family val="1"/>
    </font>
    <font>
      <b/>
      <i/>
      <sz val="10"/>
      <name val="Times New Roman"/>
      <family val="1"/>
    </font>
    <font>
      <sz val="12"/>
      <name val="VNI-Times"/>
    </font>
    <font>
      <b/>
      <sz val="9"/>
      <color indexed="8"/>
      <name val="Arial"/>
      <family val="2"/>
    </font>
    <font>
      <b/>
      <sz val="10"/>
      <name val="Arial"/>
      <family val="2"/>
    </font>
    <font>
      <b/>
      <sz val="9"/>
      <name val="Arial"/>
      <family val="2"/>
      <charset val="163"/>
    </font>
    <font>
      <sz val="11"/>
      <name val="Times New Roman"/>
      <family val="1"/>
      <charset val="16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64"/>
      </bottom>
      <diagonal/>
    </border>
    <border>
      <left/>
      <right/>
      <top style="hair">
        <color indexed="64"/>
      </top>
      <bottom style="double">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thin">
        <color indexed="64"/>
      </top>
      <bottom/>
      <diagonal/>
    </border>
    <border>
      <left/>
      <right/>
      <top/>
      <bottom style="double">
        <color indexed="64"/>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style="thin">
        <color indexed="64"/>
      </bottom>
      <diagonal/>
    </border>
    <border>
      <left/>
      <right style="thin">
        <color indexed="8"/>
      </right>
      <top/>
      <bottom style="thin">
        <color indexed="8"/>
      </bottom>
      <diagonal/>
    </border>
    <border>
      <left/>
      <right/>
      <top style="thin">
        <color indexed="8"/>
      </top>
      <bottom style="thin">
        <color indexed="8"/>
      </bottom>
      <diagonal/>
    </border>
    <border>
      <left/>
      <right/>
      <top style="hair">
        <color indexed="64"/>
      </top>
      <bottom/>
      <diagonal/>
    </border>
  </borders>
  <cellStyleXfs count="12">
    <xf numFmtId="0" fontId="0" fillId="0" borderId="0"/>
    <xf numFmtId="0" fontId="26" fillId="0" borderId="0"/>
    <xf numFmtId="0" fontId="26" fillId="0" borderId="0"/>
    <xf numFmtId="43" fontId="1"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0" fontId="15" fillId="0" borderId="0"/>
    <xf numFmtId="0" fontId="32" fillId="0" borderId="0"/>
    <xf numFmtId="0" fontId="10" fillId="0" borderId="0"/>
    <xf numFmtId="0" fontId="19" fillId="0" borderId="0"/>
    <xf numFmtId="0" fontId="25" fillId="0" borderId="0"/>
    <xf numFmtId="9" fontId="1" fillId="0" borderId="0" applyFont="0" applyFill="0" applyBorder="0" applyAlignment="0" applyProtection="0"/>
  </cellStyleXfs>
  <cellXfs count="481">
    <xf numFmtId="0" fontId="2" fillId="0" borderId="0" xfId="0" applyFont="1"/>
    <xf numFmtId="0" fontId="18" fillId="2" borderId="0" xfId="0" applyFont="1" applyFill="1" applyBorder="1"/>
    <xf numFmtId="0" fontId="18" fillId="0" borderId="0" xfId="0" applyFont="1"/>
    <xf numFmtId="164" fontId="18" fillId="2" borderId="0" xfId="3" applyNumberFormat="1" applyFont="1" applyFill="1" applyAlignment="1"/>
    <xf numFmtId="164" fontId="17" fillId="0" borderId="0" xfId="3" applyNumberFormat="1" applyFont="1" applyAlignment="1">
      <alignment horizontal="center"/>
    </xf>
    <xf numFmtId="0" fontId="18" fillId="0" borderId="0" xfId="0" applyFont="1" applyAlignment="1"/>
    <xf numFmtId="164" fontId="17" fillId="0" borderId="0" xfId="3" quotePrefix="1" applyNumberFormat="1" applyFont="1" applyFill="1" applyBorder="1" applyAlignment="1">
      <alignment horizontal="right"/>
    </xf>
    <xf numFmtId="164" fontId="17" fillId="0" borderId="0" xfId="3" applyNumberFormat="1" applyFont="1" applyBorder="1" applyAlignment="1">
      <alignment horizontal="right"/>
    </xf>
    <xf numFmtId="37" fontId="17" fillId="0" borderId="0" xfId="0" applyNumberFormat="1" applyFont="1" applyBorder="1" applyAlignment="1">
      <alignment horizontal="left"/>
    </xf>
    <xf numFmtId="0" fontId="18" fillId="0" borderId="0" xfId="0" applyFont="1" applyBorder="1"/>
    <xf numFmtId="164" fontId="18" fillId="0" borderId="0" xfId="3" applyNumberFormat="1" applyFont="1" applyBorder="1"/>
    <xf numFmtId="0" fontId="20" fillId="0" borderId="0" xfId="0" applyFont="1" applyAlignment="1">
      <alignment vertical="center"/>
    </xf>
    <xf numFmtId="164" fontId="18" fillId="0" borderId="0" xfId="3" applyNumberFormat="1" applyFont="1" applyAlignment="1"/>
    <xf numFmtId="164" fontId="18" fillId="0" borderId="0" xfId="3" applyNumberFormat="1" applyFont="1" applyAlignment="1">
      <alignment horizontal="center"/>
    </xf>
    <xf numFmtId="37" fontId="17" fillId="0" borderId="0" xfId="0" applyNumberFormat="1" applyFont="1" applyBorder="1" applyAlignment="1"/>
    <xf numFmtId="0" fontId="19" fillId="0" borderId="0" xfId="0" applyFont="1"/>
    <xf numFmtId="0" fontId="24" fillId="0" borderId="0" xfId="0" applyFont="1"/>
    <xf numFmtId="0" fontId="17" fillId="0" borderId="0" xfId="0" quotePrefix="1" applyFont="1" applyFill="1" applyBorder="1" applyAlignment="1">
      <alignment horizontal="left" vertical="top"/>
    </xf>
    <xf numFmtId="3" fontId="17" fillId="0" borderId="0" xfId="3" applyNumberFormat="1" applyFont="1" applyFill="1" applyBorder="1" applyAlignment="1">
      <alignment vertical="top"/>
    </xf>
    <xf numFmtId="0" fontId="18" fillId="0" borderId="0" xfId="0" applyFont="1" applyFill="1" applyBorder="1" applyAlignment="1">
      <alignment horizontal="left" vertical="top"/>
    </xf>
    <xf numFmtId="0" fontId="19" fillId="0" borderId="0" xfId="0" applyFont="1" applyAlignment="1">
      <alignment vertical="top"/>
    </xf>
    <xf numFmtId="0" fontId="24" fillId="0" borderId="0" xfId="0" applyFont="1" applyAlignment="1">
      <alignment vertical="top"/>
    </xf>
    <xf numFmtId="0" fontId="17" fillId="0" borderId="0" xfId="10" applyFont="1" applyFill="1" applyBorder="1" applyAlignment="1">
      <alignment horizontal="left" vertical="center"/>
    </xf>
    <xf numFmtId="0" fontId="17" fillId="0" borderId="0" xfId="0" applyFont="1" applyFill="1" applyBorder="1" applyAlignment="1">
      <alignment horizontal="left" vertical="center"/>
    </xf>
    <xf numFmtId="0" fontId="18" fillId="0" borderId="0" xfId="0" applyFont="1" applyFill="1" applyAlignment="1">
      <alignment vertical="center"/>
    </xf>
    <xf numFmtId="164" fontId="18" fillId="0" borderId="0" xfId="3" applyNumberFormat="1" applyFont="1" applyFill="1" applyBorder="1" applyAlignment="1">
      <alignment horizontal="left" vertical="center"/>
    </xf>
    <xf numFmtId="164" fontId="18" fillId="0" borderId="5" xfId="3" applyNumberFormat="1" applyFont="1" applyFill="1" applyBorder="1" applyAlignment="1">
      <alignment horizontal="left" vertical="center"/>
    </xf>
    <xf numFmtId="164" fontId="22" fillId="0" borderId="0" xfId="3" applyNumberFormat="1" applyFont="1" applyFill="1" applyBorder="1" applyAlignment="1">
      <alignment horizontal="left" vertical="center"/>
    </xf>
    <xf numFmtId="164" fontId="18" fillId="0" borderId="0" xfId="3" applyNumberFormat="1" applyFont="1" applyFill="1" applyBorder="1" applyAlignment="1">
      <alignment horizontal="justify" vertical="center" wrapText="1"/>
    </xf>
    <xf numFmtId="164" fontId="18" fillId="0" borderId="0" xfId="3" applyNumberFormat="1" applyFont="1" applyFill="1" applyAlignment="1">
      <alignment vertical="center"/>
    </xf>
    <xf numFmtId="164" fontId="17" fillId="0" borderId="0" xfId="3" applyNumberFormat="1" applyFont="1" applyFill="1" applyAlignment="1">
      <alignment vertical="center"/>
    </xf>
    <xf numFmtId="0" fontId="19" fillId="0" borderId="0" xfId="0" applyFont="1" applyAlignment="1">
      <alignment vertical="center"/>
    </xf>
    <xf numFmtId="164" fontId="17" fillId="0" borderId="7" xfId="3" applyNumberFormat="1" applyFont="1" applyFill="1" applyBorder="1" applyAlignment="1">
      <alignment horizontal="center" vertical="center" wrapText="1"/>
    </xf>
    <xf numFmtId="0" fontId="24" fillId="0" borderId="0" xfId="0" applyFont="1" applyAlignment="1">
      <alignment vertical="center"/>
    </xf>
    <xf numFmtId="164" fontId="22" fillId="0" borderId="0" xfId="3" applyNumberFormat="1" applyFont="1" applyFill="1" applyBorder="1" applyAlignment="1"/>
    <xf numFmtId="164" fontId="22" fillId="0" borderId="0" xfId="3" applyNumberFormat="1" applyFont="1" applyFill="1" applyAlignment="1"/>
    <xf numFmtId="164" fontId="22" fillId="0" borderId="0" xfId="3" applyNumberFormat="1" applyFont="1" applyFill="1" applyAlignment="1">
      <alignment horizontal="center"/>
    </xf>
    <xf numFmtId="164" fontId="23" fillId="0" borderId="0" xfId="3" applyNumberFormat="1" applyFont="1" applyFill="1"/>
    <xf numFmtId="164" fontId="22" fillId="0" borderId="0" xfId="3" applyNumberFormat="1" applyFont="1" applyFill="1"/>
    <xf numFmtId="164" fontId="22" fillId="0" borderId="0" xfId="3" quotePrefix="1" applyNumberFormat="1" applyFont="1" applyFill="1" applyBorder="1" applyAlignment="1">
      <alignment horizontal="justify" vertical="center"/>
    </xf>
    <xf numFmtId="164" fontId="17" fillId="0" borderId="7" xfId="3" applyNumberFormat="1" applyFont="1" applyFill="1" applyBorder="1" applyAlignment="1">
      <alignment horizontal="right" vertical="center"/>
    </xf>
    <xf numFmtId="0" fontId="22" fillId="0" borderId="0" xfId="10" quotePrefix="1" applyFont="1" applyFill="1" applyBorder="1" applyAlignment="1">
      <alignment horizontal="left"/>
    </xf>
    <xf numFmtId="0" fontId="22" fillId="0" borderId="0" xfId="0" applyFont="1" applyBorder="1" applyAlignment="1"/>
    <xf numFmtId="164" fontId="22" fillId="0" borderId="0" xfId="3" applyNumberFormat="1" applyFont="1" applyFill="1" applyBorder="1" applyAlignment="1">
      <alignment horizontal="right"/>
    </xf>
    <xf numFmtId="164" fontId="23" fillId="0" borderId="0" xfId="3" applyNumberFormat="1" applyFont="1" applyFill="1" applyBorder="1" applyAlignment="1"/>
    <xf numFmtId="164" fontId="22" fillId="0" borderId="0" xfId="3" quotePrefix="1" applyNumberFormat="1" applyFont="1" applyFill="1" applyBorder="1" applyAlignment="1">
      <alignment horizontal="left"/>
    </xf>
    <xf numFmtId="164" fontId="19" fillId="0" borderId="0" xfId="0" applyNumberFormat="1" applyFont="1"/>
    <xf numFmtId="164" fontId="17" fillId="0" borderId="7" xfId="3" applyNumberFormat="1" applyFont="1" applyFill="1" applyBorder="1" applyAlignment="1">
      <alignment vertical="center"/>
    </xf>
    <xf numFmtId="164" fontId="18" fillId="0" borderId="0" xfId="3" applyNumberFormat="1" applyFont="1" applyFill="1" applyBorder="1" applyAlignment="1">
      <alignment horizontal="right" vertical="center"/>
    </xf>
    <xf numFmtId="0" fontId="18" fillId="0" borderId="0" xfId="0" applyFont="1" applyFill="1" applyBorder="1" applyAlignment="1">
      <alignment horizontal="left" vertical="center" indent="1"/>
    </xf>
    <xf numFmtId="0" fontId="18" fillId="0" borderId="0" xfId="0" applyFont="1" applyFill="1" applyBorder="1" applyAlignment="1">
      <alignment horizontal="left" vertical="center"/>
    </xf>
    <xf numFmtId="164" fontId="24" fillId="0" borderId="0" xfId="0" applyNumberFormat="1" applyFont="1"/>
    <xf numFmtId="0" fontId="9" fillId="0" borderId="0" xfId="10" quotePrefix="1" applyFont="1" applyFill="1" applyBorder="1" applyAlignment="1">
      <alignment horizontal="left"/>
    </xf>
    <xf numFmtId="0" fontId="9" fillId="0" borderId="0" xfId="10" quotePrefix="1" applyFont="1" applyFill="1" applyBorder="1" applyAlignment="1">
      <alignment horizontal="justify"/>
    </xf>
    <xf numFmtId="164" fontId="9" fillId="0" borderId="0" xfId="3" quotePrefix="1" applyNumberFormat="1" applyFont="1" applyFill="1" applyBorder="1" applyAlignment="1">
      <alignment horizontal="justify"/>
    </xf>
    <xf numFmtId="164" fontId="17" fillId="0" borderId="0" xfId="3" applyNumberFormat="1" applyFont="1" applyAlignment="1">
      <alignment horizontal="left"/>
    </xf>
    <xf numFmtId="43" fontId="24" fillId="0" borderId="0" xfId="0" applyNumberFormat="1" applyFont="1" applyAlignment="1">
      <alignment vertical="center"/>
    </xf>
    <xf numFmtId="167" fontId="17" fillId="0" borderId="0" xfId="3" quotePrefix="1" applyNumberFormat="1" applyFont="1" applyFill="1" applyBorder="1" applyAlignment="1">
      <alignment horizontal="right"/>
    </xf>
    <xf numFmtId="0" fontId="9" fillId="0" borderId="0" xfId="10" quotePrefix="1" applyFont="1" applyFill="1" applyBorder="1" applyAlignment="1">
      <alignment horizontal="left" wrapText="1"/>
    </xf>
    <xf numFmtId="0" fontId="36" fillId="0" borderId="0" xfId="2" quotePrefix="1" applyFont="1" applyAlignment="1"/>
    <xf numFmtId="168" fontId="8" fillId="0" borderId="15" xfId="3" applyNumberFormat="1" applyFont="1" applyFill="1" applyBorder="1" applyAlignment="1" applyProtection="1">
      <alignment horizontal="center" vertical="center" wrapText="1"/>
    </xf>
    <xf numFmtId="0" fontId="22" fillId="2" borderId="10" xfId="10" applyFont="1" applyFill="1" applyBorder="1" applyAlignment="1">
      <alignment wrapText="1"/>
    </xf>
    <xf numFmtId="164" fontId="22" fillId="2" borderId="10" xfId="10" applyNumberFormat="1" applyFont="1" applyFill="1" applyBorder="1" applyAlignment="1">
      <alignment wrapText="1"/>
    </xf>
    <xf numFmtId="0" fontId="19" fillId="0" borderId="0" xfId="10" applyFont="1" applyFill="1" applyBorder="1" applyAlignment="1">
      <alignment horizontal="left"/>
    </xf>
    <xf numFmtId="0" fontId="22" fillId="3" borderId="0" xfId="0" quotePrefix="1" applyFont="1" applyFill="1" applyBorder="1" applyAlignment="1">
      <alignment horizontal="left" indent="1"/>
    </xf>
    <xf numFmtId="0" fontId="22" fillId="3" borderId="0" xfId="0" quotePrefix="1" applyFont="1" applyFill="1" applyBorder="1"/>
    <xf numFmtId="164" fontId="2" fillId="3" borderId="3" xfId="3" applyNumberFormat="1" applyFont="1" applyFill="1" applyBorder="1"/>
    <xf numFmtId="164" fontId="2" fillId="3" borderId="2" xfId="3" applyNumberFormat="1" applyFont="1" applyFill="1" applyBorder="1"/>
    <xf numFmtId="164" fontId="2" fillId="3" borderId="1" xfId="3" applyNumberFormat="1" applyFont="1" applyFill="1" applyBorder="1"/>
    <xf numFmtId="164" fontId="3" fillId="3" borderId="1" xfId="3" applyNumberFormat="1" applyFont="1" applyFill="1" applyBorder="1"/>
    <xf numFmtId="164" fontId="2" fillId="3" borderId="0" xfId="3" applyNumberFormat="1" applyFont="1" applyFill="1"/>
    <xf numFmtId="164" fontId="2" fillId="3" borderId="1" xfId="3" applyNumberFormat="1" applyFont="1" applyFill="1" applyBorder="1" applyAlignment="1"/>
    <xf numFmtId="164" fontId="3" fillId="3" borderId="1" xfId="3" applyNumberFormat="1" applyFont="1" applyFill="1" applyBorder="1" applyAlignment="1"/>
    <xf numFmtId="164" fontId="33" fillId="3" borderId="1" xfId="3" applyNumberFormat="1" applyFont="1" applyFill="1" applyBorder="1" applyAlignment="1">
      <alignment horizontal="right"/>
    </xf>
    <xf numFmtId="0" fontId="2" fillId="3" borderId="3" xfId="0" applyFont="1" applyFill="1" applyBorder="1" applyAlignment="1">
      <alignment horizontal="center" vertical="center" wrapText="1"/>
    </xf>
    <xf numFmtId="3" fontId="4" fillId="3" borderId="2" xfId="0" applyNumberFormat="1" applyFont="1" applyFill="1" applyBorder="1"/>
    <xf numFmtId="3" fontId="3" fillId="3" borderId="1" xfId="0" applyNumberFormat="1" applyFont="1" applyFill="1" applyBorder="1"/>
    <xf numFmtId="3" fontId="2" fillId="3" borderId="1" xfId="0" applyNumberFormat="1" applyFont="1" applyFill="1" applyBorder="1"/>
    <xf numFmtId="3" fontId="14" fillId="3" borderId="1" xfId="0" applyNumberFormat="1" applyFont="1" applyFill="1" applyBorder="1"/>
    <xf numFmtId="3" fontId="2" fillId="3" borderId="0" xfId="0" applyNumberFormat="1" applyFont="1" applyFill="1"/>
    <xf numFmtId="43" fontId="3" fillId="3" borderId="1" xfId="3" applyFont="1" applyFill="1" applyBorder="1"/>
    <xf numFmtId="164" fontId="2" fillId="3" borderId="1" xfId="3" applyNumberFormat="1" applyFont="1" applyFill="1" applyBorder="1" applyAlignment="1">
      <alignment horizontal="right"/>
    </xf>
    <xf numFmtId="164" fontId="3" fillId="3" borderId="0" xfId="0" applyNumberFormat="1" applyFont="1" applyFill="1"/>
    <xf numFmtId="164" fontId="3" fillId="3" borderId="1" xfId="3" applyNumberFormat="1" applyFont="1" applyFill="1" applyBorder="1" applyAlignment="1">
      <alignment horizontal="right"/>
    </xf>
    <xf numFmtId="37" fontId="17" fillId="3" borderId="0" xfId="0" applyNumberFormat="1" applyFont="1" applyFill="1" applyBorder="1" applyAlignment="1">
      <alignment horizontal="left"/>
    </xf>
    <xf numFmtId="0" fontId="18" fillId="3" borderId="0" xfId="0" applyFont="1" applyFill="1" applyBorder="1"/>
    <xf numFmtId="164" fontId="18" fillId="3" borderId="0" xfId="3" applyNumberFormat="1" applyFont="1" applyFill="1" applyBorder="1"/>
    <xf numFmtId="43" fontId="17" fillId="3" borderId="0" xfId="3" applyFont="1" applyFill="1" applyAlignment="1"/>
    <xf numFmtId="0" fontId="18" fillId="3" borderId="0" xfId="0" applyFont="1" applyFill="1"/>
    <xf numFmtId="0" fontId="20" fillId="3" borderId="0" xfId="0" applyFont="1" applyFill="1" applyAlignment="1">
      <alignment horizontal="left" vertical="center"/>
    </xf>
    <xf numFmtId="0" fontId="18" fillId="3" borderId="0" xfId="0" applyFont="1" applyFill="1" applyAlignment="1"/>
    <xf numFmtId="164" fontId="18" fillId="3" borderId="0" xfId="3" applyNumberFormat="1" applyFont="1" applyFill="1" applyAlignment="1"/>
    <xf numFmtId="164" fontId="18" fillId="3" borderId="0" xfId="3" applyNumberFormat="1" applyFont="1" applyFill="1" applyAlignment="1">
      <alignment horizontal="center"/>
    </xf>
    <xf numFmtId="37" fontId="17" fillId="3" borderId="5" xfId="0" applyNumberFormat="1" applyFont="1" applyFill="1" applyBorder="1" applyAlignment="1">
      <alignment horizontal="left"/>
    </xf>
    <xf numFmtId="0" fontId="18" fillId="3" borderId="5" xfId="0" applyFont="1" applyFill="1" applyBorder="1" applyAlignment="1"/>
    <xf numFmtId="164" fontId="18" fillId="3" borderId="5" xfId="3" applyNumberFormat="1" applyFont="1" applyFill="1" applyBorder="1" applyAlignment="1"/>
    <xf numFmtId="164" fontId="18" fillId="3" borderId="5" xfId="3" applyNumberFormat="1" applyFont="1" applyFill="1" applyBorder="1" applyAlignment="1">
      <alignment horizontal="center"/>
    </xf>
    <xf numFmtId="0" fontId="17" fillId="3" borderId="0" xfId="0" quotePrefix="1" applyFont="1" applyFill="1" applyAlignment="1">
      <alignment horizontal="left"/>
    </xf>
    <xf numFmtId="0" fontId="17" fillId="3" borderId="0" xfId="0" applyFont="1" applyFill="1"/>
    <xf numFmtId="164" fontId="18" fillId="3" borderId="0" xfId="3" applyNumberFormat="1" applyFont="1" applyFill="1"/>
    <xf numFmtId="3" fontId="17" fillId="3" borderId="0" xfId="0" applyNumberFormat="1" applyFont="1" applyFill="1" applyAlignment="1">
      <alignment horizontal="left" wrapText="1"/>
    </xf>
    <xf numFmtId="3" fontId="17" fillId="3" borderId="0" xfId="0" applyNumberFormat="1" applyFont="1" applyFill="1" applyAlignment="1">
      <alignment horizontal="left" vertical="top" wrapText="1"/>
    </xf>
    <xf numFmtId="0" fontId="17" fillId="3" borderId="0" xfId="0" applyFont="1" applyFill="1" applyBorder="1" applyAlignment="1">
      <alignment horizontal="right" wrapText="1"/>
    </xf>
    <xf numFmtId="37" fontId="18" fillId="3" borderId="0" xfId="0" applyNumberFormat="1" applyFont="1" applyFill="1" applyAlignment="1">
      <alignment horizontal="right" wrapText="1"/>
    </xf>
    <xf numFmtId="0" fontId="17" fillId="3" borderId="0" xfId="0" quotePrefix="1" applyFont="1" applyFill="1" applyAlignment="1">
      <alignment horizontal="left" wrapText="1"/>
    </xf>
    <xf numFmtId="0" fontId="17" fillId="3" borderId="0" xfId="0" applyFont="1" applyFill="1" applyAlignment="1"/>
    <xf numFmtId="164" fontId="18" fillId="3" borderId="0" xfId="3" applyNumberFormat="1" applyFont="1" applyFill="1" applyAlignment="1">
      <alignment horizontal="left" wrapText="1"/>
    </xf>
    <xf numFmtId="0" fontId="18" fillId="3" borderId="0" xfId="0" applyFont="1" applyFill="1" applyAlignment="1">
      <alignment horizontal="left"/>
    </xf>
    <xf numFmtId="0" fontId="18" fillId="3" borderId="0" xfId="0" applyFont="1" applyFill="1" applyAlignment="1">
      <alignment horizontal="justify"/>
    </xf>
    <xf numFmtId="0" fontId="17" fillId="3" borderId="0" xfId="0" quotePrefix="1" applyFont="1" applyFill="1" applyAlignment="1"/>
    <xf numFmtId="164" fontId="17" fillId="3" borderId="0" xfId="3" applyNumberFormat="1" applyFont="1" applyFill="1" applyAlignment="1"/>
    <xf numFmtId="0" fontId="17" fillId="3" borderId="0" xfId="0" applyFont="1" applyFill="1" applyAlignment="1">
      <alignment horizontal="right"/>
    </xf>
    <xf numFmtId="41" fontId="17" fillId="3" borderId="0" xfId="0" applyNumberFormat="1" applyFont="1" applyFill="1" applyAlignment="1"/>
    <xf numFmtId="0" fontId="18" fillId="3" borderId="0" xfId="0" quotePrefix="1" applyFont="1" applyFill="1" applyAlignment="1">
      <alignment horizontal="left"/>
    </xf>
    <xf numFmtId="37" fontId="23" fillId="3" borderId="0" xfId="0" applyNumberFormat="1" applyFont="1" applyFill="1" applyBorder="1" applyAlignment="1"/>
    <xf numFmtId="164" fontId="18" fillId="3" borderId="0" xfId="3" quotePrefix="1" applyNumberFormat="1" applyFont="1" applyFill="1" applyAlignment="1">
      <alignment horizontal="left"/>
    </xf>
    <xf numFmtId="0" fontId="17" fillId="3" borderId="0" xfId="0" applyFont="1" applyFill="1" applyBorder="1" applyAlignment="1">
      <alignment horizontal="left"/>
    </xf>
    <xf numFmtId="0" fontId="18" fillId="3" borderId="0" xfId="0" applyFont="1" applyFill="1" applyBorder="1" applyAlignment="1"/>
    <xf numFmtId="164" fontId="18" fillId="3" borderId="0" xfId="3" applyNumberFormat="1" applyFont="1" applyFill="1" applyBorder="1" applyAlignment="1"/>
    <xf numFmtId="164" fontId="18" fillId="3" borderId="0" xfId="3" applyNumberFormat="1" applyFont="1" applyFill="1" applyBorder="1" applyAlignment="1">
      <alignment horizontal="left" wrapText="1"/>
    </xf>
    <xf numFmtId="164" fontId="17" fillId="3" borderId="0" xfId="3" applyNumberFormat="1" applyFont="1" applyFill="1" applyBorder="1" applyAlignment="1"/>
    <xf numFmtId="164" fontId="17" fillId="3" borderId="0" xfId="3" quotePrefix="1" applyNumberFormat="1" applyFont="1" applyFill="1" applyBorder="1" applyAlignment="1">
      <alignment horizontal="right"/>
    </xf>
    <xf numFmtId="0" fontId="18" fillId="3" borderId="0" xfId="0" quotePrefix="1" applyFont="1" applyFill="1" applyBorder="1" applyAlignment="1"/>
    <xf numFmtId="164" fontId="18" fillId="3" borderId="0" xfId="3" quotePrefix="1" applyNumberFormat="1" applyFont="1" applyFill="1" applyBorder="1" applyAlignment="1">
      <alignment horizontal="right"/>
    </xf>
    <xf numFmtId="0" fontId="22" fillId="3" borderId="0" xfId="0" quotePrefix="1" applyFont="1" applyFill="1" applyBorder="1" applyAlignment="1"/>
    <xf numFmtId="0" fontId="22" fillId="3" borderId="0" xfId="0" applyFont="1" applyFill="1" applyAlignment="1"/>
    <xf numFmtId="0" fontId="22" fillId="3" borderId="0" xfId="0" applyFont="1" applyFill="1" applyAlignment="1">
      <alignment horizontal="left"/>
    </xf>
    <xf numFmtId="164" fontId="22" fillId="3" borderId="0" xfId="3" applyNumberFormat="1" applyFont="1" applyFill="1" applyBorder="1" applyAlignment="1"/>
    <xf numFmtId="0" fontId="22" fillId="3" borderId="0" xfId="0" applyFont="1" applyFill="1" applyBorder="1" applyAlignment="1"/>
    <xf numFmtId="43" fontId="22" fillId="3" borderId="0" xfId="3" applyNumberFormat="1" applyFont="1" applyFill="1" applyBorder="1" applyAlignment="1">
      <alignment horizontal="left" wrapText="1"/>
    </xf>
    <xf numFmtId="43" fontId="18" fillId="3" borderId="0" xfId="3" applyNumberFormat="1" applyFont="1" applyFill="1" applyBorder="1" applyAlignment="1">
      <alignment horizontal="right"/>
    </xf>
    <xf numFmtId="0" fontId="17" fillId="3" borderId="0" xfId="0" applyFont="1" applyFill="1" applyBorder="1" applyAlignment="1"/>
    <xf numFmtId="164" fontId="18" fillId="3" borderId="0" xfId="3" applyNumberFormat="1" applyFont="1" applyFill="1" applyBorder="1" applyAlignment="1">
      <alignment horizontal="left"/>
    </xf>
    <xf numFmtId="164" fontId="18" fillId="3" borderId="0" xfId="3" applyNumberFormat="1" applyFont="1" applyFill="1" applyBorder="1" applyAlignment="1">
      <alignment horizontal="justify" wrapText="1"/>
    </xf>
    <xf numFmtId="164" fontId="17" fillId="3" borderId="6" xfId="3" applyNumberFormat="1" applyFont="1" applyFill="1" applyBorder="1"/>
    <xf numFmtId="164" fontId="17" fillId="3" borderId="0" xfId="3" applyNumberFormat="1" applyFont="1" applyFill="1" applyBorder="1"/>
    <xf numFmtId="0" fontId="17" fillId="3" borderId="0" xfId="0" quotePrefix="1" applyFont="1" applyFill="1" applyBorder="1" applyAlignment="1"/>
    <xf numFmtId="0" fontId="23" fillId="3" borderId="0" xfId="0" applyFont="1" applyFill="1" applyBorder="1" applyAlignment="1"/>
    <xf numFmtId="164" fontId="23" fillId="3" borderId="0" xfId="3" applyNumberFormat="1" applyFont="1" applyFill="1" applyBorder="1" applyAlignment="1">
      <alignment horizontal="left"/>
    </xf>
    <xf numFmtId="164" fontId="23" fillId="3" borderId="0" xfId="3" applyNumberFormat="1" applyFont="1" applyFill="1" applyBorder="1" applyAlignment="1">
      <alignment horizontal="justify" wrapText="1"/>
    </xf>
    <xf numFmtId="164" fontId="23" fillId="3" borderId="0" xfId="3" applyNumberFormat="1" applyFont="1" applyFill="1" applyBorder="1" applyAlignment="1"/>
    <xf numFmtId="164" fontId="23" fillId="3" borderId="0" xfId="3" applyNumberFormat="1" applyFont="1" applyFill="1" applyBorder="1" applyAlignment="1">
      <alignment horizontal="right"/>
    </xf>
    <xf numFmtId="0" fontId="22" fillId="3" borderId="0" xfId="0" applyFont="1" applyFill="1" applyBorder="1" applyAlignment="1">
      <alignment horizontal="left" indent="1"/>
    </xf>
    <xf numFmtId="0" fontId="30" fillId="3" borderId="0" xfId="0" applyFont="1" applyFill="1" applyBorder="1" applyAlignment="1"/>
    <xf numFmtId="164" fontId="22" fillId="3" borderId="0" xfId="3" applyNumberFormat="1" applyFont="1" applyFill="1" applyBorder="1" applyAlignment="1">
      <alignment horizontal="left"/>
    </xf>
    <xf numFmtId="164" fontId="22" fillId="3" borderId="0" xfId="3" applyNumberFormat="1" applyFont="1" applyFill="1" applyBorder="1" applyAlignment="1">
      <alignment horizontal="justify" wrapText="1"/>
    </xf>
    <xf numFmtId="0" fontId="22" fillId="3" borderId="0" xfId="0" applyFont="1" applyFill="1" applyBorder="1"/>
    <xf numFmtId="164" fontId="22" fillId="3" borderId="0" xfId="3" applyNumberFormat="1" applyFont="1" applyFill="1"/>
    <xf numFmtId="164" fontId="22" fillId="3" borderId="0" xfId="3" applyNumberFormat="1" applyFont="1" applyFill="1" applyBorder="1"/>
    <xf numFmtId="0" fontId="23" fillId="3" borderId="0" xfId="0" applyFont="1" applyFill="1" applyBorder="1"/>
    <xf numFmtId="164" fontId="23" fillId="3" borderId="0" xfId="3" applyNumberFormat="1" applyFont="1" applyFill="1" applyBorder="1" applyAlignment="1">
      <alignment horizontal="left" wrapText="1"/>
    </xf>
    <xf numFmtId="0" fontId="24" fillId="3" borderId="0" xfId="0" applyFont="1" applyFill="1" applyAlignment="1">
      <alignment wrapText="1"/>
    </xf>
    <xf numFmtId="164" fontId="23" fillId="3" borderId="0" xfId="3" applyNumberFormat="1" applyFont="1" applyFill="1"/>
    <xf numFmtId="164" fontId="23" fillId="3" borderId="0" xfId="3" applyNumberFormat="1" applyFont="1" applyFill="1" applyBorder="1"/>
    <xf numFmtId="0" fontId="18" fillId="3" borderId="0" xfId="0" quotePrefix="1" applyFont="1" applyFill="1" applyBorder="1" applyAlignment="1">
      <alignment horizontal="left"/>
    </xf>
    <xf numFmtId="164" fontId="17" fillId="3" borderId="0" xfId="3" applyNumberFormat="1" applyFont="1" applyFill="1"/>
    <xf numFmtId="0" fontId="18" fillId="3" borderId="0" xfId="0" applyFont="1" applyFill="1" applyBorder="1" applyAlignment="1">
      <alignment horizontal="left" indent="1"/>
    </xf>
    <xf numFmtId="0" fontId="18" fillId="3" borderId="0" xfId="0" quotePrefix="1" applyFont="1" applyFill="1" applyBorder="1"/>
    <xf numFmtId="164" fontId="18" fillId="3" borderId="0" xfId="3" applyNumberFormat="1" applyFont="1" applyFill="1" applyBorder="1" applyAlignment="1">
      <alignment horizontal="center"/>
    </xf>
    <xf numFmtId="164" fontId="22" fillId="3" borderId="5" xfId="3" applyNumberFormat="1" applyFont="1" applyFill="1" applyBorder="1"/>
    <xf numFmtId="0" fontId="18" fillId="3" borderId="0" xfId="0" applyFont="1" applyFill="1" applyBorder="1" applyAlignment="1">
      <alignment horizontal="left"/>
    </xf>
    <xf numFmtId="164" fontId="17" fillId="3" borderId="7" xfId="3" applyNumberFormat="1" applyFont="1" applyFill="1" applyBorder="1" applyAlignment="1">
      <alignment horizontal="center" vertical="center"/>
    </xf>
    <xf numFmtId="164" fontId="17" fillId="3" borderId="7" xfId="3" applyNumberFormat="1" applyFont="1" applyFill="1" applyBorder="1" applyAlignment="1">
      <alignment horizontal="center" vertical="center" wrapText="1"/>
    </xf>
    <xf numFmtId="0" fontId="17" fillId="3" borderId="7" xfId="10" applyFont="1" applyFill="1" applyBorder="1" applyAlignment="1"/>
    <xf numFmtId="0" fontId="17" fillId="3" borderId="7" xfId="10" applyFont="1" applyFill="1" applyBorder="1" applyAlignment="1">
      <alignment horizontal="left" indent="1"/>
    </xf>
    <xf numFmtId="164" fontId="17" fillId="3" borderId="7" xfId="3" applyNumberFormat="1" applyFont="1" applyFill="1" applyBorder="1" applyAlignment="1">
      <alignment horizontal="left" indent="1"/>
    </xf>
    <xf numFmtId="164" fontId="18" fillId="3" borderId="5" xfId="3" applyNumberFormat="1" applyFont="1" applyFill="1" applyBorder="1"/>
    <xf numFmtId="3" fontId="18" fillId="3" borderId="8" xfId="3" applyNumberFormat="1" applyFont="1" applyFill="1" applyBorder="1" applyAlignment="1"/>
    <xf numFmtId="164" fontId="18" fillId="3" borderId="8" xfId="3" applyNumberFormat="1" applyFont="1" applyFill="1" applyBorder="1" applyAlignment="1"/>
    <xf numFmtId="0" fontId="22" fillId="3" borderId="0" xfId="0" applyFont="1" applyFill="1"/>
    <xf numFmtId="3" fontId="18" fillId="3" borderId="0" xfId="3" applyNumberFormat="1" applyFont="1" applyFill="1" applyBorder="1" applyAlignment="1"/>
    <xf numFmtId="164" fontId="18" fillId="3" borderId="0" xfId="3" applyNumberFormat="1" applyFont="1" applyFill="1" applyBorder="1" applyAlignment="1">
      <alignment horizontal="right"/>
    </xf>
    <xf numFmtId="164" fontId="18" fillId="3" borderId="5" xfId="3" applyNumberFormat="1" applyFont="1" applyFill="1" applyBorder="1" applyAlignment="1">
      <alignment horizontal="right"/>
    </xf>
    <xf numFmtId="0" fontId="18" fillId="3" borderId="0" xfId="10" applyFont="1" applyFill="1" applyBorder="1" applyAlignment="1">
      <alignment horizontal="left"/>
    </xf>
    <xf numFmtId="3" fontId="18" fillId="3" borderId="0" xfId="3" applyNumberFormat="1" applyFont="1" applyFill="1" applyBorder="1" applyAlignment="1">
      <alignment horizontal="right"/>
    </xf>
    <xf numFmtId="0" fontId="22" fillId="3" borderId="0" xfId="10" applyFont="1" applyFill="1" applyBorder="1" applyAlignment="1">
      <alignment horizontal="left" indent="3"/>
    </xf>
    <xf numFmtId="0" fontId="18" fillId="3" borderId="0" xfId="0" quotePrefix="1" applyFont="1" applyFill="1" applyAlignment="1">
      <alignment horizontal="left" wrapText="1" indent="2"/>
    </xf>
    <xf numFmtId="164" fontId="18" fillId="3" borderId="0" xfId="3" quotePrefix="1" applyNumberFormat="1" applyFont="1" applyFill="1" applyAlignment="1">
      <alignment horizontal="left" wrapText="1" indent="2"/>
    </xf>
    <xf numFmtId="3" fontId="18" fillId="3" borderId="0" xfId="10" applyNumberFormat="1" applyFont="1" applyFill="1" applyBorder="1" applyAlignment="1">
      <alignment horizontal="right"/>
    </xf>
    <xf numFmtId="0" fontId="18" fillId="3" borderId="0" xfId="0" applyFont="1" applyFill="1" applyAlignment="1">
      <alignment vertical="top"/>
    </xf>
    <xf numFmtId="0" fontId="26" fillId="3" borderId="0" xfId="0" applyFont="1" applyFill="1"/>
    <xf numFmtId="0" fontId="18" fillId="3" borderId="0" xfId="0" applyFont="1" applyFill="1" applyAlignment="1">
      <alignment horizontal="right" vertical="top"/>
    </xf>
    <xf numFmtId="164" fontId="17" fillId="3" borderId="7" xfId="3" applyNumberFormat="1" applyFont="1" applyFill="1" applyBorder="1" applyAlignment="1">
      <alignment vertical="center" wrapText="1"/>
    </xf>
    <xf numFmtId="3" fontId="17" fillId="3" borderId="0" xfId="3" applyNumberFormat="1" applyFont="1" applyFill="1" applyBorder="1" applyAlignment="1"/>
    <xf numFmtId="0" fontId="18" fillId="3" borderId="0" xfId="0" applyFont="1" applyFill="1" applyBorder="1" applyAlignment="1">
      <alignment horizontal="right"/>
    </xf>
    <xf numFmtId="0" fontId="18" fillId="3" borderId="0" xfId="3" applyNumberFormat="1" applyFont="1" applyFill="1" applyBorder="1" applyAlignment="1">
      <alignment horizontal="left"/>
    </xf>
    <xf numFmtId="165" fontId="18" fillId="3" borderId="0" xfId="10" applyNumberFormat="1" applyFont="1" applyFill="1" applyBorder="1" applyAlignment="1">
      <alignment horizontal="right"/>
    </xf>
    <xf numFmtId="164" fontId="17" fillId="3" borderId="7" xfId="3" applyNumberFormat="1" applyFont="1" applyFill="1" applyBorder="1" applyAlignment="1">
      <alignment horizontal="right" vertical="center" wrapText="1"/>
    </xf>
    <xf numFmtId="0" fontId="17" fillId="3" borderId="0" xfId="10" applyFont="1" applyFill="1" applyBorder="1" applyAlignment="1"/>
    <xf numFmtId="0" fontId="18" fillId="3" borderId="7" xfId="10" quotePrefix="1" applyFont="1" applyFill="1" applyBorder="1" applyAlignment="1">
      <alignment horizontal="left"/>
    </xf>
    <xf numFmtId="3" fontId="18" fillId="3" borderId="7" xfId="3" applyNumberFormat="1" applyFont="1" applyFill="1" applyBorder="1" applyAlignment="1"/>
    <xf numFmtId="164" fontId="18" fillId="3" borderId="7" xfId="3" applyNumberFormat="1" applyFont="1" applyFill="1" applyBorder="1" applyAlignment="1"/>
    <xf numFmtId="0" fontId="18" fillId="3" borderId="8" xfId="10" quotePrefix="1" applyFont="1" applyFill="1" applyBorder="1" applyAlignment="1">
      <alignment horizontal="left"/>
    </xf>
    <xf numFmtId="164" fontId="18" fillId="3" borderId="8" xfId="3" applyNumberFormat="1" applyFont="1" applyFill="1" applyBorder="1" applyAlignment="1">
      <alignment horizontal="left" indent="1"/>
    </xf>
    <xf numFmtId="164" fontId="18" fillId="3" borderId="7" xfId="3" applyNumberFormat="1" applyFont="1" applyFill="1" applyBorder="1" applyAlignment="1">
      <alignment horizontal="right"/>
    </xf>
    <xf numFmtId="3" fontId="22" fillId="3" borderId="0" xfId="10" applyNumberFormat="1" applyFont="1" applyFill="1" applyBorder="1" applyAlignment="1">
      <alignment horizontal="left"/>
    </xf>
    <xf numFmtId="0" fontId="22" fillId="3" borderId="0" xfId="10" applyFont="1" applyFill="1" applyBorder="1" applyAlignment="1">
      <alignment horizontal="left"/>
    </xf>
    <xf numFmtId="3" fontId="22" fillId="3" borderId="0" xfId="10" applyNumberFormat="1" applyFont="1" applyFill="1" applyBorder="1" applyAlignment="1">
      <alignment horizontal="right"/>
    </xf>
    <xf numFmtId="3" fontId="22" fillId="3" borderId="0" xfId="3" quotePrefix="1" applyNumberFormat="1" applyFont="1" applyFill="1" applyBorder="1" applyAlignment="1"/>
    <xf numFmtId="164" fontId="22" fillId="3" borderId="0" xfId="3" quotePrefix="1" applyNumberFormat="1" applyFont="1" applyFill="1" applyBorder="1" applyAlignment="1"/>
    <xf numFmtId="3" fontId="22" fillId="3" borderId="0" xfId="3" quotePrefix="1" applyNumberFormat="1" applyFont="1" applyFill="1" applyBorder="1" applyAlignment="1">
      <alignment horizontal="left"/>
    </xf>
    <xf numFmtId="164" fontId="22" fillId="3" borderId="0" xfId="3" quotePrefix="1" applyNumberFormat="1" applyFont="1" applyFill="1" applyBorder="1" applyAlignment="1">
      <alignment horizontal="left"/>
    </xf>
    <xf numFmtId="164" fontId="18" fillId="3" borderId="0" xfId="3" quotePrefix="1" applyNumberFormat="1" applyFont="1" applyFill="1" applyBorder="1" applyAlignment="1">
      <alignment horizontal="left"/>
    </xf>
    <xf numFmtId="0" fontId="29" fillId="3" borderId="0" xfId="0" quotePrefix="1" applyFont="1" applyFill="1" applyBorder="1" applyAlignment="1">
      <alignment horizontal="left"/>
    </xf>
    <xf numFmtId="0" fontId="17" fillId="3" borderId="0" xfId="0" applyFont="1" applyFill="1" applyBorder="1" applyAlignment="1">
      <alignment horizontal="center"/>
    </xf>
    <xf numFmtId="164" fontId="17" fillId="3" borderId="6" xfId="3" applyNumberFormat="1" applyFont="1" applyFill="1" applyBorder="1" applyAlignment="1"/>
    <xf numFmtId="3" fontId="18" fillId="3" borderId="0" xfId="3" quotePrefix="1" applyNumberFormat="1" applyFont="1" applyFill="1" applyBorder="1" applyAlignment="1"/>
    <xf numFmtId="0" fontId="22" fillId="3" borderId="0" xfId="0" quotePrefix="1" applyFont="1" applyFill="1" applyBorder="1" applyAlignment="1">
      <alignment horizontal="left"/>
    </xf>
    <xf numFmtId="0" fontId="18" fillId="3" borderId="0" xfId="6" quotePrefix="1" applyFont="1" applyFill="1" applyBorder="1"/>
    <xf numFmtId="3" fontId="18" fillId="3" borderId="0" xfId="4" applyNumberFormat="1" applyFont="1" applyFill="1" applyBorder="1" applyAlignment="1">
      <alignment horizontal="left"/>
    </xf>
    <xf numFmtId="0" fontId="18" fillId="3" borderId="0" xfId="6" quotePrefix="1" applyFont="1" applyFill="1" applyBorder="1" applyAlignment="1"/>
    <xf numFmtId="164" fontId="18" fillId="3" borderId="0" xfId="4" applyNumberFormat="1" applyFont="1" applyFill="1" applyBorder="1"/>
    <xf numFmtId="0" fontId="18" fillId="3" borderId="0" xfId="0" quotePrefix="1" applyFont="1" applyFill="1" applyBorder="1" applyAlignment="1">
      <alignment horizontal="left" vertical="top"/>
    </xf>
    <xf numFmtId="0" fontId="17" fillId="3" borderId="0" xfId="0" applyFont="1" applyFill="1" applyBorder="1" applyAlignment="1">
      <alignment vertical="top"/>
    </xf>
    <xf numFmtId="164" fontId="17" fillId="3" borderId="0" xfId="3" applyNumberFormat="1" applyFont="1" applyFill="1" applyBorder="1" applyAlignment="1">
      <alignment horizontal="center" vertical="top"/>
    </xf>
    <xf numFmtId="0" fontId="18" fillId="3" borderId="0" xfId="6" quotePrefix="1" applyFont="1" applyFill="1" applyBorder="1" applyAlignment="1">
      <alignment vertical="top"/>
    </xf>
    <xf numFmtId="164" fontId="17" fillId="3" borderId="0" xfId="3" applyNumberFormat="1" applyFont="1" applyFill="1" applyBorder="1" applyAlignment="1">
      <alignment vertical="top"/>
    </xf>
    <xf numFmtId="164" fontId="18" fillId="3" borderId="0" xfId="3" applyNumberFormat="1" applyFont="1" applyFill="1" applyBorder="1" applyAlignment="1">
      <alignment horizontal="left" vertical="top"/>
    </xf>
    <xf numFmtId="164" fontId="18" fillId="3" borderId="0" xfId="4" quotePrefix="1" applyNumberFormat="1" applyFont="1" applyFill="1" applyBorder="1"/>
    <xf numFmtId="0" fontId="18" fillId="3" borderId="0" xfId="6" applyFont="1" applyFill="1" applyBorder="1"/>
    <xf numFmtId="4" fontId="18" fillId="3" borderId="0" xfId="4" applyNumberFormat="1" applyFont="1" applyFill="1" applyBorder="1" applyAlignment="1">
      <alignment horizontal="left"/>
    </xf>
    <xf numFmtId="0" fontId="18" fillId="3" borderId="0" xfId="8" applyFont="1" applyFill="1" applyBorder="1"/>
    <xf numFmtId="164" fontId="18" fillId="3" borderId="0" xfId="4" applyNumberFormat="1" applyFont="1" applyFill="1" applyBorder="1" applyAlignment="1">
      <alignment horizontal="left"/>
    </xf>
    <xf numFmtId="0" fontId="28" fillId="3" borderId="0" xfId="0" quotePrefix="1" applyFont="1" applyFill="1" applyBorder="1" applyAlignment="1">
      <alignment horizontal="left"/>
    </xf>
    <xf numFmtId="0" fontId="17" fillId="3" borderId="0" xfId="10" applyFont="1" applyFill="1" applyBorder="1" applyAlignment="1">
      <alignment horizontal="left"/>
    </xf>
    <xf numFmtId="164" fontId="17" fillId="3" borderId="0" xfId="3" applyNumberFormat="1" applyFont="1" applyFill="1" applyBorder="1" applyAlignment="1">
      <alignment horizontal="right" wrapText="1"/>
    </xf>
    <xf numFmtId="164" fontId="22" fillId="3" borderId="0" xfId="3" applyNumberFormat="1" applyFont="1" applyFill="1" applyBorder="1" applyAlignment="1">
      <alignment horizontal="right"/>
    </xf>
    <xf numFmtId="164" fontId="18" fillId="3" borderId="11" xfId="3" applyNumberFormat="1" applyFont="1" applyFill="1" applyBorder="1" applyAlignment="1">
      <alignment horizontal="right"/>
    </xf>
    <xf numFmtId="37" fontId="17" fillId="3" borderId="0" xfId="0" applyNumberFormat="1" applyFont="1" applyFill="1" applyBorder="1" applyAlignment="1"/>
    <xf numFmtId="37" fontId="22" fillId="3" borderId="0" xfId="0" quotePrefix="1" applyNumberFormat="1" applyFont="1" applyFill="1" applyBorder="1" applyAlignment="1">
      <alignment horizontal="left"/>
    </xf>
    <xf numFmtId="9" fontId="18" fillId="3" borderId="0" xfId="11" applyFont="1" applyFill="1" applyBorder="1" applyAlignment="1"/>
    <xf numFmtId="9" fontId="18" fillId="3" borderId="0" xfId="11" quotePrefix="1" applyFont="1" applyFill="1" applyBorder="1" applyAlignment="1">
      <alignment horizontal="right"/>
    </xf>
    <xf numFmtId="0" fontId="22" fillId="3" borderId="0" xfId="0" quotePrefix="1" applyFont="1" applyFill="1" applyBorder="1" applyAlignment="1">
      <alignment horizontal="justify"/>
    </xf>
    <xf numFmtId="0" fontId="22" fillId="3" borderId="0" xfId="0" applyFont="1" applyFill="1" applyAlignment="1">
      <alignment horizontal="justify"/>
    </xf>
    <xf numFmtId="0" fontId="22" fillId="3" borderId="0" xfId="0" applyFont="1" applyFill="1" applyBorder="1" applyAlignment="1">
      <alignment horizontal="left"/>
    </xf>
    <xf numFmtId="164" fontId="22" fillId="3" borderId="0" xfId="3" applyNumberFormat="1" applyFont="1" applyFill="1" applyBorder="1" applyAlignment="1">
      <alignment horizontal="center"/>
    </xf>
    <xf numFmtId="0" fontId="23" fillId="3" borderId="0" xfId="0" applyFont="1" applyFill="1" applyBorder="1" applyAlignment="1">
      <alignment horizontal="left"/>
    </xf>
    <xf numFmtId="164" fontId="17" fillId="3" borderId="0" xfId="3" quotePrefix="1" applyNumberFormat="1" applyFont="1" applyFill="1" applyBorder="1" applyAlignment="1">
      <alignment horizontal="center" wrapText="1"/>
    </xf>
    <xf numFmtId="164" fontId="17" fillId="3" borderId="0" xfId="0" applyNumberFormat="1" applyFont="1" applyFill="1" applyBorder="1" applyAlignment="1"/>
    <xf numFmtId="164" fontId="17" fillId="3" borderId="0" xfId="3" applyNumberFormat="1" applyFont="1" applyFill="1" applyBorder="1" applyAlignment="1">
      <alignment horizontal="left"/>
    </xf>
    <xf numFmtId="164" fontId="18" fillId="3" borderId="0" xfId="3" applyNumberFormat="1" applyFont="1" applyFill="1" applyBorder="1" applyAlignment="1">
      <alignment horizontal="right" wrapText="1"/>
    </xf>
    <xf numFmtId="0" fontId="17" fillId="3" borderId="0" xfId="10" quotePrefix="1" applyFont="1" applyFill="1" applyBorder="1" applyAlignment="1">
      <alignment horizontal="left"/>
    </xf>
    <xf numFmtId="164" fontId="18" fillId="3" borderId="0" xfId="3" applyNumberFormat="1" applyFont="1" applyFill="1" applyBorder="1" applyAlignment="1">
      <alignment wrapText="1"/>
    </xf>
    <xf numFmtId="164" fontId="17" fillId="3" borderId="6" xfId="3" applyNumberFormat="1" applyFont="1" applyFill="1" applyBorder="1" applyAlignment="1">
      <alignment horizontal="right"/>
    </xf>
    <xf numFmtId="164" fontId="17" fillId="3" borderId="0" xfId="3" applyNumberFormat="1" applyFont="1" applyFill="1" applyBorder="1" applyAlignment="1">
      <alignment horizontal="center" wrapText="1"/>
    </xf>
    <xf numFmtId="164" fontId="22" fillId="3" borderId="0" xfId="3" quotePrefix="1" applyNumberFormat="1" applyFont="1" applyFill="1" applyBorder="1" applyAlignment="1">
      <alignment horizontal="right"/>
    </xf>
    <xf numFmtId="0" fontId="18" fillId="3" borderId="0" xfId="0" quotePrefix="1" applyFont="1" applyFill="1" applyBorder="1" applyAlignment="1">
      <alignment horizontal="left" indent="1"/>
    </xf>
    <xf numFmtId="43" fontId="17" fillId="3" borderId="0" xfId="3" applyFont="1" applyFill="1" applyBorder="1" applyAlignment="1">
      <alignment horizontal="right"/>
    </xf>
    <xf numFmtId="0" fontId="17" fillId="3" borderId="0" xfId="0" applyFont="1" applyFill="1" applyBorder="1" applyAlignment="1">
      <alignment wrapText="1"/>
    </xf>
    <xf numFmtId="164" fontId="17" fillId="3" borderId="9" xfId="3" applyNumberFormat="1" applyFont="1" applyFill="1" applyBorder="1" applyAlignment="1"/>
    <xf numFmtId="164" fontId="17" fillId="3" borderId="9" xfId="3" applyNumberFormat="1" applyFont="1" applyFill="1" applyBorder="1" applyAlignment="1">
      <alignment horizontal="right"/>
    </xf>
    <xf numFmtId="164" fontId="23" fillId="3" borderId="0" xfId="3" applyNumberFormat="1" applyFont="1" applyFill="1" applyBorder="1" applyAlignment="1">
      <alignment horizontal="center" wrapText="1"/>
    </xf>
    <xf numFmtId="0" fontId="19" fillId="3" borderId="0" xfId="0" applyFont="1" applyFill="1" applyAlignment="1">
      <alignment horizontal="center" wrapText="1"/>
    </xf>
    <xf numFmtId="164" fontId="23" fillId="3" borderId="0" xfId="3" applyNumberFormat="1" applyFont="1" applyFill="1" applyBorder="1" applyAlignment="1">
      <alignment wrapText="1"/>
    </xf>
    <xf numFmtId="164" fontId="18" fillId="3" borderId="5" xfId="3" applyNumberFormat="1" applyFont="1" applyFill="1" applyBorder="1" applyAlignment="1">
      <alignment horizontal="left"/>
    </xf>
    <xf numFmtId="0" fontId="17" fillId="3" borderId="0" xfId="0" applyFont="1" applyFill="1" applyAlignment="1">
      <alignment horizontal="right" vertical="top"/>
    </xf>
    <xf numFmtId="0" fontId="18" fillId="3" borderId="0" xfId="0" applyFont="1" applyFill="1" applyAlignment="1">
      <alignment horizontal="center" wrapText="1"/>
    </xf>
    <xf numFmtId="164" fontId="17" fillId="3" borderId="0" xfId="3" applyNumberFormat="1" applyFont="1" applyFill="1" applyBorder="1" applyAlignment="1">
      <alignment horizontal="left" vertical="center"/>
    </xf>
    <xf numFmtId="0" fontId="17" fillId="3" borderId="0" xfId="0" applyFont="1" applyFill="1" applyBorder="1" applyAlignment="1">
      <alignment horizontal="right" vertical="center"/>
    </xf>
    <xf numFmtId="0" fontId="17" fillId="3" borderId="0" xfId="0" applyFont="1" applyFill="1" applyAlignment="1">
      <alignment horizontal="center" wrapText="1"/>
    </xf>
    <xf numFmtId="0" fontId="17" fillId="3" borderId="0" xfId="0" applyFont="1" applyFill="1" applyAlignment="1">
      <alignment horizontal="right" vertical="center" wrapText="1"/>
    </xf>
    <xf numFmtId="164" fontId="18" fillId="3" borderId="0" xfId="3" applyNumberFormat="1" applyFont="1" applyFill="1" applyAlignment="1">
      <alignment horizontal="center" wrapText="1"/>
    </xf>
    <xf numFmtId="0" fontId="18" fillId="3" borderId="0" xfId="0" applyFont="1" applyFill="1" applyBorder="1" applyAlignment="1">
      <alignment horizontal="center" wrapText="1"/>
    </xf>
    <xf numFmtId="164" fontId="18" fillId="3" borderId="11" xfId="3" applyNumberFormat="1" applyFont="1" applyFill="1" applyBorder="1" applyAlignment="1">
      <alignment horizontal="center" wrapText="1"/>
    </xf>
    <xf numFmtId="0" fontId="28" fillId="3" borderId="0" xfId="0" applyFont="1" applyFill="1" applyAlignment="1"/>
    <xf numFmtId="0" fontId="8" fillId="3" borderId="0" xfId="0" applyFont="1" applyFill="1"/>
    <xf numFmtId="0" fontId="8" fillId="3" borderId="0" xfId="0" applyFont="1" applyFill="1" applyAlignment="1">
      <alignment horizontal="center"/>
    </xf>
    <xf numFmtId="164" fontId="8" fillId="3" borderId="0" xfId="3" applyNumberFormat="1" applyFont="1" applyFill="1"/>
    <xf numFmtId="0" fontId="18" fillId="3" borderId="0" xfId="0" quotePrefix="1" applyFont="1" applyFill="1" applyBorder="1" applyAlignment="1">
      <alignment horizontal="justify" wrapText="1"/>
    </xf>
    <xf numFmtId="0" fontId="18" fillId="3" borderId="0" xfId="0" applyFont="1" applyFill="1" applyAlignment="1">
      <alignment horizontal="justify" wrapText="1"/>
    </xf>
    <xf numFmtId="0" fontId="17" fillId="3" borderId="0" xfId="0" applyFont="1" applyFill="1" applyBorder="1" applyAlignment="1">
      <alignment horizontal="left" wrapText="1"/>
    </xf>
    <xf numFmtId="0" fontId="18" fillId="3" borderId="0" xfId="0" applyFont="1" applyFill="1" applyBorder="1" applyAlignment="1">
      <alignment horizontal="justify" wrapText="1"/>
    </xf>
    <xf numFmtId="164" fontId="17" fillId="3" borderId="0" xfId="3" applyNumberFormat="1" applyFont="1" applyFill="1" applyBorder="1" applyAlignment="1">
      <alignment horizontal="left" wrapText="1"/>
    </xf>
    <xf numFmtId="0" fontId="17" fillId="3" borderId="0" xfId="0" quotePrefix="1" applyFont="1" applyFill="1" applyBorder="1" applyAlignment="1">
      <alignment horizontal="left"/>
    </xf>
    <xf numFmtId="3" fontId="18" fillId="3" borderId="0" xfId="10" quotePrefix="1" applyNumberFormat="1" applyFont="1" applyFill="1" applyBorder="1" applyAlignment="1">
      <alignment horizontal="left"/>
    </xf>
    <xf numFmtId="164" fontId="22" fillId="3" borderId="0" xfId="3" applyNumberFormat="1" applyFont="1" applyFill="1" applyBorder="1" applyAlignment="1">
      <alignment horizontal="left" wrapText="1"/>
    </xf>
    <xf numFmtId="0" fontId="19" fillId="3" borderId="0" xfId="0" applyFont="1" applyFill="1" applyAlignment="1">
      <alignment wrapText="1"/>
    </xf>
    <xf numFmtId="37" fontId="18" fillId="3" borderId="0" xfId="0" applyNumberFormat="1" applyFont="1" applyFill="1" applyBorder="1" applyAlignment="1">
      <alignment horizontal="justify" wrapText="1"/>
    </xf>
    <xf numFmtId="0" fontId="18" fillId="3" borderId="0" xfId="0" applyFont="1" applyFill="1" applyAlignment="1">
      <alignment wrapText="1"/>
    </xf>
    <xf numFmtId="41" fontId="17" fillId="3" borderId="0" xfId="0" applyNumberFormat="1" applyFont="1" applyFill="1" applyAlignment="1">
      <alignment horizontal="justify" wrapText="1"/>
    </xf>
    <xf numFmtId="0" fontId="18" fillId="3" borderId="0" xfId="0" quotePrefix="1" applyFont="1" applyFill="1" applyAlignment="1">
      <alignment horizontal="justify" wrapText="1"/>
    </xf>
    <xf numFmtId="0" fontId="17" fillId="3" borderId="0" xfId="0" applyFont="1" applyFill="1" applyAlignment="1">
      <alignment horizontal="left"/>
    </xf>
    <xf numFmtId="164" fontId="17" fillId="3" borderId="0" xfId="3" applyNumberFormat="1" applyFont="1" applyFill="1" applyBorder="1" applyAlignment="1">
      <alignment horizontal="center"/>
    </xf>
    <xf numFmtId="3" fontId="22" fillId="3" borderId="0" xfId="0" applyNumberFormat="1" applyFont="1" applyFill="1" applyAlignment="1">
      <alignment horizontal="left" wrapText="1"/>
    </xf>
    <xf numFmtId="0" fontId="17" fillId="3" borderId="0" xfId="0" applyFont="1" applyFill="1" applyAlignment="1">
      <alignment horizontal="left" wrapText="1"/>
    </xf>
    <xf numFmtId="164" fontId="17" fillId="3" borderId="0" xfId="3" applyNumberFormat="1" applyFont="1" applyFill="1" applyBorder="1" applyAlignment="1">
      <alignment horizontal="right"/>
    </xf>
    <xf numFmtId="3" fontId="18" fillId="3" borderId="0" xfId="0" applyNumberFormat="1" applyFont="1" applyFill="1" applyAlignment="1">
      <alignment horizontal="left" wrapText="1"/>
    </xf>
    <xf numFmtId="0" fontId="18" fillId="3" borderId="0" xfId="0" applyFont="1" applyFill="1" applyAlignment="1">
      <alignment horizontal="left" wrapText="1"/>
    </xf>
    <xf numFmtId="0" fontId="11" fillId="3" borderId="0" xfId="0" applyFont="1" applyFill="1" applyAlignment="1">
      <alignment horizontal="center"/>
    </xf>
    <xf numFmtId="0" fontId="2" fillId="3" borderId="0" xfId="0" applyFont="1" applyFill="1"/>
    <xf numFmtId="0" fontId="4" fillId="3" borderId="0" xfId="0" applyFont="1" applyFill="1" applyAlignment="1">
      <alignment horizontal="center"/>
    </xf>
    <xf numFmtId="0" fontId="2" fillId="3" borderId="0" xfId="0" applyFont="1" applyFill="1" applyAlignment="1">
      <alignment horizontal="right"/>
    </xf>
    <xf numFmtId="0" fontId="6" fillId="3" borderId="0" xfId="0" applyFont="1" applyFill="1" applyAlignment="1">
      <alignment horizontal="center" vertical="center"/>
    </xf>
    <xf numFmtId="0" fontId="7" fillId="3" borderId="0" xfId="0" applyFont="1" applyFill="1" applyAlignment="1">
      <alignment horizontal="center"/>
    </xf>
    <xf numFmtId="0" fontId="7" fillId="3" borderId="0" xfId="0" applyFont="1" applyFill="1"/>
    <xf numFmtId="0" fontId="12" fillId="3" borderId="0" xfId="0" applyFont="1" applyFill="1" applyBorder="1" applyAlignment="1">
      <alignment horizontal="right"/>
    </xf>
    <xf numFmtId="0" fontId="2" fillId="3" borderId="3" xfId="0" applyFont="1" applyFill="1" applyBorder="1" applyAlignment="1">
      <alignment horizontal="center" vertical="center"/>
    </xf>
    <xf numFmtId="0" fontId="2" fillId="3" borderId="0" xfId="0" applyFont="1" applyFill="1" applyBorder="1" applyAlignment="1">
      <alignment horizontal="center" vertical="center" wrapText="1"/>
    </xf>
    <xf numFmtId="0" fontId="35" fillId="3" borderId="2" xfId="0" applyFont="1" applyFill="1" applyBorder="1"/>
    <xf numFmtId="0" fontId="4" fillId="3" borderId="2" xfId="0" applyFont="1" applyFill="1" applyBorder="1"/>
    <xf numFmtId="0" fontId="2" fillId="3" borderId="2" xfId="0" applyFont="1" applyFill="1" applyBorder="1"/>
    <xf numFmtId="3" fontId="4" fillId="3" borderId="0" xfId="0" applyNumberFormat="1" applyFont="1" applyFill="1" applyBorder="1"/>
    <xf numFmtId="0" fontId="3" fillId="3" borderId="1" xfId="0" applyFont="1" applyFill="1" applyBorder="1"/>
    <xf numFmtId="0" fontId="2" fillId="3" borderId="1" xfId="0" applyFont="1" applyFill="1" applyBorder="1"/>
    <xf numFmtId="3" fontId="3" fillId="3" borderId="0" xfId="0" applyNumberFormat="1" applyFont="1" applyFill="1" applyBorder="1"/>
    <xf numFmtId="3" fontId="2" fillId="3" borderId="0" xfId="0" applyNumberFormat="1" applyFont="1" applyFill="1" applyBorder="1"/>
    <xf numFmtId="3" fontId="14" fillId="3" borderId="0" xfId="0" applyNumberFormat="1" applyFont="1" applyFill="1" applyBorder="1"/>
    <xf numFmtId="43" fontId="3" fillId="3" borderId="0" xfId="3" applyFont="1" applyFill="1" applyBorder="1"/>
    <xf numFmtId="164" fontId="27" fillId="3" borderId="0" xfId="3" applyNumberFormat="1" applyFont="1" applyFill="1" applyBorder="1"/>
    <xf numFmtId="164" fontId="3" fillId="3" borderId="0" xfId="3" applyNumberFormat="1" applyFont="1" applyFill="1" applyBorder="1"/>
    <xf numFmtId="164" fontId="2" fillId="3" borderId="0" xfId="3" applyNumberFormat="1" applyFont="1" applyFill="1" applyBorder="1"/>
    <xf numFmtId="166" fontId="2" fillId="3" borderId="0" xfId="0" applyNumberFormat="1" applyFont="1" applyFill="1"/>
    <xf numFmtId="164" fontId="2" fillId="3" borderId="0" xfId="0" applyNumberFormat="1" applyFont="1" applyFill="1"/>
    <xf numFmtId="43" fontId="12" fillId="3" borderId="0" xfId="0" applyNumberFormat="1" applyFont="1" applyFill="1" applyAlignment="1">
      <alignment horizontal="right"/>
    </xf>
    <xf numFmtId="3" fontId="12" fillId="3" borderId="0" xfId="0" applyNumberFormat="1" applyFont="1" applyFill="1" applyAlignment="1">
      <alignment horizontal="right"/>
    </xf>
    <xf numFmtId="0" fontId="12" fillId="3" borderId="0" xfId="0" applyFont="1" applyFill="1" applyAlignment="1">
      <alignment horizontal="right"/>
    </xf>
    <xf numFmtId="164" fontId="8" fillId="3" borderId="0" xfId="0" applyNumberFormat="1" applyFont="1" applyFill="1"/>
    <xf numFmtId="164" fontId="34" fillId="3" borderId="0" xfId="3" applyNumberFormat="1" applyFont="1" applyFill="1"/>
    <xf numFmtId="3" fontId="7" fillId="3" borderId="0" xfId="0" applyNumberFormat="1" applyFont="1" applyFill="1"/>
    <xf numFmtId="43" fontId="2" fillId="3" borderId="0" xfId="0" applyNumberFormat="1" applyFont="1" applyFill="1"/>
    <xf numFmtId="0" fontId="16" fillId="3" borderId="0" xfId="0" applyFont="1" applyFill="1" applyBorder="1" applyAlignment="1"/>
    <xf numFmtId="0" fontId="5" fillId="3" borderId="0" xfId="0" applyFont="1" applyFill="1" applyAlignment="1"/>
    <xf numFmtId="0" fontId="2" fillId="3" borderId="0" xfId="0" applyFont="1" applyFill="1" applyAlignment="1">
      <alignment horizontal="center"/>
    </xf>
    <xf numFmtId="0" fontId="7" fillId="3" borderId="3" xfId="0" applyFont="1" applyFill="1" applyBorder="1" applyAlignment="1">
      <alignment horizontal="center" vertical="center" wrapText="1"/>
    </xf>
    <xf numFmtId="0" fontId="2" fillId="3" borderId="3" xfId="0" applyFont="1" applyFill="1" applyBorder="1" applyAlignment="1">
      <alignment horizontal="center" wrapText="1"/>
    </xf>
    <xf numFmtId="164" fontId="2" fillId="3" borderId="3" xfId="3" quotePrefix="1" applyNumberFormat="1" applyFont="1" applyFill="1" applyBorder="1" applyAlignment="1">
      <alignment horizontal="center" vertical="center" wrapText="1"/>
    </xf>
    <xf numFmtId="164" fontId="2" fillId="3" borderId="0" xfId="3" applyNumberFormat="1" applyFont="1" applyFill="1" applyAlignment="1">
      <alignment horizontal="center" vertical="center"/>
    </xf>
    <xf numFmtId="0" fontId="2" fillId="3" borderId="2" xfId="0" applyFont="1" applyFill="1" applyBorder="1" applyAlignment="1">
      <alignment horizontal="center"/>
    </xf>
    <xf numFmtId="0" fontId="2" fillId="3" borderId="1" xfId="0" applyFont="1" applyFill="1" applyBorder="1" applyAlignment="1">
      <alignment horizontal="center"/>
    </xf>
    <xf numFmtId="0" fontId="3" fillId="3" borderId="1" xfId="0" applyFont="1" applyFill="1" applyBorder="1" applyAlignment="1">
      <alignment horizontal="center"/>
    </xf>
    <xf numFmtId="0" fontId="2" fillId="3" borderId="13" xfId="0" applyFont="1" applyFill="1" applyBorder="1"/>
    <xf numFmtId="0" fontId="2" fillId="3" borderId="13" xfId="0" applyFont="1" applyFill="1" applyBorder="1" applyAlignment="1">
      <alignment horizontal="center"/>
    </xf>
    <xf numFmtId="0" fontId="2" fillId="3" borderId="0" xfId="0" applyFont="1" applyFill="1" applyBorder="1"/>
    <xf numFmtId="0" fontId="2" fillId="3" borderId="0" xfId="0" applyFont="1" applyFill="1" applyBorder="1" applyAlignment="1">
      <alignment horizontal="center"/>
    </xf>
    <xf numFmtId="0" fontId="2" fillId="3" borderId="3" xfId="0" applyFont="1" applyFill="1" applyBorder="1"/>
    <xf numFmtId="0" fontId="2" fillId="3" borderId="3" xfId="0" applyFont="1" applyFill="1" applyBorder="1" applyAlignment="1">
      <alignment horizontal="center"/>
    </xf>
    <xf numFmtId="164" fontId="2" fillId="3" borderId="3" xfId="3" applyNumberFormat="1" applyFont="1" applyFill="1" applyBorder="1" applyAlignment="1">
      <alignment horizontal="right"/>
    </xf>
    <xf numFmtId="164" fontId="2" fillId="3" borderId="2" xfId="3" applyNumberFormat="1" applyFont="1" applyFill="1" applyBorder="1" applyAlignment="1">
      <alignment horizontal="right"/>
    </xf>
    <xf numFmtId="164" fontId="2" fillId="3" borderId="13" xfId="3" applyNumberFormat="1" applyFont="1" applyFill="1" applyBorder="1" applyAlignment="1">
      <alignment horizontal="right"/>
    </xf>
    <xf numFmtId="164" fontId="2" fillId="3" borderId="0" xfId="3" applyNumberFormat="1" applyFont="1" applyFill="1" applyBorder="1" applyAlignment="1">
      <alignment horizontal="right"/>
    </xf>
    <xf numFmtId="43" fontId="2" fillId="3" borderId="0" xfId="3" applyNumberFormat="1" applyFont="1" applyFill="1" applyBorder="1" applyAlignment="1">
      <alignment horizontal="right"/>
    </xf>
    <xf numFmtId="164" fontId="31" fillId="3" borderId="0" xfId="3" applyNumberFormat="1" applyFont="1" applyFill="1" applyBorder="1" applyAlignment="1">
      <alignment horizontal="right"/>
    </xf>
    <xf numFmtId="0" fontId="2" fillId="3" borderId="12" xfId="0" applyFont="1" applyFill="1" applyBorder="1"/>
    <xf numFmtId="0" fontId="2" fillId="3" borderId="12" xfId="0" applyFont="1" applyFill="1" applyBorder="1" applyAlignment="1">
      <alignment horizontal="center"/>
    </xf>
    <xf numFmtId="164" fontId="2" fillId="3" borderId="12" xfId="3" applyNumberFormat="1" applyFont="1" applyFill="1" applyBorder="1" applyAlignment="1">
      <alignment horizontal="right"/>
    </xf>
    <xf numFmtId="43" fontId="3" fillId="3" borderId="1" xfId="3" applyFont="1" applyFill="1" applyBorder="1" applyAlignment="1">
      <alignment horizontal="right"/>
    </xf>
    <xf numFmtId="0" fontId="3" fillId="3" borderId="1" xfId="0" applyFont="1" applyFill="1" applyBorder="1" applyAlignment="1">
      <alignment horizontal="left"/>
    </xf>
    <xf numFmtId="164" fontId="7" fillId="3" borderId="0" xfId="3" applyNumberFormat="1" applyFont="1" applyFill="1"/>
    <xf numFmtId="164" fontId="22" fillId="3" borderId="0" xfId="3" applyNumberFormat="1" applyFont="1" applyFill="1" applyAlignment="1">
      <alignment horizontal="right"/>
    </xf>
    <xf numFmtId="0" fontId="18" fillId="3" borderId="8" xfId="10" applyFont="1" applyFill="1" applyBorder="1" applyAlignment="1">
      <alignment horizontal="left"/>
    </xf>
    <xf numFmtId="164" fontId="18" fillId="3" borderId="8" xfId="3" applyNumberFormat="1" applyFont="1" applyFill="1" applyBorder="1"/>
    <xf numFmtId="0" fontId="18" fillId="3" borderId="0" xfId="10" quotePrefix="1" applyFont="1" applyFill="1" applyBorder="1" applyAlignment="1">
      <alignment horizontal="left"/>
    </xf>
    <xf numFmtId="3" fontId="22" fillId="3" borderId="0" xfId="10" applyNumberFormat="1" applyFont="1" applyFill="1" applyBorder="1" applyAlignment="1"/>
    <xf numFmtId="3" fontId="18" fillId="3" borderId="0" xfId="10" applyNumberFormat="1" applyFont="1" applyFill="1" applyBorder="1" applyAlignment="1"/>
    <xf numFmtId="0" fontId="18" fillId="3" borderId="9" xfId="10" applyFont="1" applyFill="1" applyBorder="1" applyAlignment="1">
      <alignment horizontal="left"/>
    </xf>
    <xf numFmtId="3" fontId="22" fillId="3" borderId="9" xfId="3" applyNumberFormat="1" applyFont="1" applyFill="1" applyBorder="1" applyAlignment="1">
      <alignment horizontal="right"/>
    </xf>
    <xf numFmtId="164" fontId="18" fillId="3" borderId="9" xfId="3" applyNumberFormat="1" applyFont="1" applyFill="1" applyBorder="1"/>
    <xf numFmtId="164" fontId="18" fillId="3" borderId="9" xfId="3" applyNumberFormat="1" applyFont="1" applyFill="1" applyBorder="1" applyAlignment="1">
      <alignment horizontal="right"/>
    </xf>
    <xf numFmtId="164" fontId="18" fillId="3" borderId="8" xfId="3" applyNumberFormat="1" applyFont="1" applyFill="1" applyBorder="1" applyAlignment="1">
      <alignment horizontal="right"/>
    </xf>
    <xf numFmtId="0" fontId="18" fillId="3" borderId="10" xfId="10" quotePrefix="1" applyFont="1" applyFill="1" applyBorder="1" applyAlignment="1">
      <alignment horizontal="left"/>
    </xf>
    <xf numFmtId="3" fontId="18" fillId="3" borderId="10" xfId="3" applyNumberFormat="1" applyFont="1" applyFill="1" applyBorder="1" applyAlignment="1"/>
    <xf numFmtId="164" fontId="18" fillId="3" borderId="10" xfId="3" applyNumberFormat="1" applyFont="1" applyFill="1" applyBorder="1"/>
    <xf numFmtId="164" fontId="18" fillId="3" borderId="10" xfId="3" applyNumberFormat="1" applyFont="1" applyFill="1" applyBorder="1" applyAlignment="1">
      <alignment horizontal="right"/>
    </xf>
    <xf numFmtId="164" fontId="18" fillId="3" borderId="10" xfId="3" applyNumberFormat="1" applyFont="1" applyFill="1" applyBorder="1" applyAlignment="1"/>
    <xf numFmtId="0" fontId="18" fillId="3" borderId="5" xfId="10" applyFont="1" applyFill="1" applyBorder="1" applyAlignment="1">
      <alignment horizontal="left"/>
    </xf>
    <xf numFmtId="3" fontId="22" fillId="3" borderId="0" xfId="3" applyNumberFormat="1" applyFont="1" applyFill="1" applyBorder="1" applyAlignment="1">
      <alignment horizontal="right"/>
    </xf>
    <xf numFmtId="3" fontId="18" fillId="3" borderId="5" xfId="3" applyNumberFormat="1" applyFont="1" applyFill="1" applyBorder="1" applyAlignment="1">
      <alignment horizontal="right"/>
    </xf>
    <xf numFmtId="0" fontId="22" fillId="3" borderId="0" xfId="10" quotePrefix="1" applyFont="1" applyFill="1" applyBorder="1" applyAlignment="1">
      <alignment horizontal="left"/>
    </xf>
    <xf numFmtId="164" fontId="22" fillId="3" borderId="11" xfId="3" applyNumberFormat="1" applyFont="1" applyFill="1" applyBorder="1" applyAlignment="1">
      <alignment horizontal="right"/>
    </xf>
    <xf numFmtId="164" fontId="18" fillId="3" borderId="0" xfId="3" quotePrefix="1" applyNumberFormat="1" applyFont="1" applyFill="1" applyBorder="1" applyAlignment="1">
      <alignment horizontal="center"/>
    </xf>
    <xf numFmtId="164" fontId="17" fillId="3" borderId="11" xfId="3" applyNumberFormat="1" applyFont="1" applyFill="1" applyBorder="1" applyAlignment="1">
      <alignment horizontal="right"/>
    </xf>
    <xf numFmtId="164" fontId="22" fillId="3" borderId="0" xfId="3" applyNumberFormat="1" applyFont="1" applyFill="1" applyAlignment="1">
      <alignment horizontal="justify"/>
    </xf>
    <xf numFmtId="164" fontId="3" fillId="3" borderId="1" xfId="3" applyNumberFormat="1" applyFont="1" applyFill="1" applyBorder="1" applyAlignment="1">
      <alignment horizontal="center"/>
    </xf>
    <xf numFmtId="164" fontId="2" fillId="3" borderId="0" xfId="3" applyNumberFormat="1" applyFont="1" applyFill="1" applyAlignment="1">
      <alignment horizontal="right"/>
    </xf>
    <xf numFmtId="0" fontId="2" fillId="3" borderId="0" xfId="0" applyFont="1" applyFill="1" applyAlignment="1"/>
    <xf numFmtId="164" fontId="2" fillId="3" borderId="3" xfId="3" applyNumberFormat="1" applyFont="1" applyFill="1" applyBorder="1" applyAlignment="1">
      <alignment horizontal="center" vertical="center" wrapText="1"/>
    </xf>
    <xf numFmtId="0" fontId="2" fillId="3" borderId="4" xfId="0" applyFont="1" applyFill="1" applyBorder="1"/>
    <xf numFmtId="164" fontId="2" fillId="3" borderId="14" xfId="3" applyNumberFormat="1" applyFont="1" applyFill="1" applyBorder="1"/>
    <xf numFmtId="0" fontId="3" fillId="3" borderId="1" xfId="0" applyFont="1" applyFill="1" applyBorder="1" applyAlignment="1">
      <alignment wrapText="1"/>
    </xf>
    <xf numFmtId="164" fontId="2" fillId="3" borderId="0" xfId="3" applyNumberFormat="1" applyFont="1" applyFill="1" applyAlignment="1">
      <alignment horizontal="center"/>
    </xf>
    <xf numFmtId="164" fontId="27" fillId="3" borderId="1" xfId="0" applyNumberFormat="1" applyFont="1" applyFill="1" applyBorder="1" applyAlignment="1">
      <alignment horizontal="center"/>
    </xf>
    <xf numFmtId="43" fontId="22" fillId="2" borderId="10" xfId="10" applyNumberFormat="1" applyFont="1" applyFill="1" applyBorder="1" applyAlignment="1">
      <alignment wrapText="1"/>
    </xf>
    <xf numFmtId="0" fontId="18" fillId="3" borderId="0" xfId="0" applyFont="1" applyFill="1" applyAlignment="1">
      <alignment horizontal="justify" wrapText="1"/>
    </xf>
    <xf numFmtId="0" fontId="18" fillId="3" borderId="0" xfId="0" applyFont="1" applyFill="1" applyBorder="1" applyAlignment="1">
      <alignment wrapText="1"/>
    </xf>
    <xf numFmtId="164" fontId="22" fillId="3" borderId="0" xfId="3" applyNumberFormat="1" applyFont="1" applyFill="1" applyBorder="1" applyAlignment="1">
      <alignment horizontal="right"/>
    </xf>
    <xf numFmtId="0" fontId="18" fillId="3" borderId="0" xfId="0" quotePrefix="1" applyFont="1" applyFill="1" applyAlignment="1">
      <alignment horizontal="justify"/>
    </xf>
    <xf numFmtId="3" fontId="22" fillId="3" borderId="0" xfId="3" applyNumberFormat="1" applyFont="1" applyFill="1" applyBorder="1" applyAlignment="1">
      <alignment horizontal="justify" wrapText="1"/>
    </xf>
    <xf numFmtId="0" fontId="18" fillId="3" borderId="0" xfId="0" quotePrefix="1" applyFont="1" applyFill="1" applyAlignment="1">
      <alignment horizontal="justify" wrapText="1"/>
    </xf>
    <xf numFmtId="164" fontId="17" fillId="3" borderId="0" xfId="3" applyNumberFormat="1" applyFont="1" applyFill="1" applyBorder="1" applyAlignment="1">
      <alignment horizontal="center"/>
    </xf>
    <xf numFmtId="169" fontId="2" fillId="3" borderId="0" xfId="0" applyNumberFormat="1" applyFont="1" applyFill="1"/>
    <xf numFmtId="0" fontId="8" fillId="3" borderId="0" xfId="0" applyFont="1" applyFill="1" applyAlignment="1">
      <alignment horizontal="left"/>
    </xf>
    <xf numFmtId="0" fontId="13" fillId="3" borderId="0" xfId="0" applyFont="1" applyFill="1" applyAlignment="1">
      <alignment horizontal="center"/>
    </xf>
    <xf numFmtId="0" fontId="12" fillId="3" borderId="0" xfId="0" applyFont="1" applyFill="1" applyAlignment="1">
      <alignment horizontal="right"/>
    </xf>
    <xf numFmtId="0" fontId="5" fillId="3" borderId="0" xfId="0" applyFont="1" applyFill="1"/>
    <xf numFmtId="0" fontId="12" fillId="3" borderId="5" xfId="0" applyFont="1" applyFill="1" applyBorder="1" applyAlignment="1">
      <alignment horizontal="right"/>
    </xf>
    <xf numFmtId="0" fontId="2" fillId="3" borderId="0" xfId="0" applyFont="1" applyFill="1" applyAlignment="1">
      <alignment horizontal="center"/>
    </xf>
    <xf numFmtId="0" fontId="11" fillId="3" borderId="0" xfId="0" applyFont="1" applyFill="1" applyAlignment="1">
      <alignment horizontal="center" vertical="center"/>
    </xf>
    <xf numFmtId="0" fontId="8" fillId="3" borderId="0" xfId="0" applyFont="1" applyFill="1" applyAlignment="1">
      <alignment horizontal="center"/>
    </xf>
    <xf numFmtId="0" fontId="8" fillId="3" borderId="0" xfId="0" applyFont="1" applyFill="1" applyBorder="1"/>
    <xf numFmtId="0" fontId="11" fillId="3" borderId="0" xfId="0" applyFont="1" applyFill="1" applyAlignment="1">
      <alignment horizontal="center"/>
    </xf>
    <xf numFmtId="0" fontId="4" fillId="3" borderId="0" xfId="0" applyFont="1" applyFill="1" applyAlignment="1">
      <alignment horizontal="center"/>
    </xf>
    <xf numFmtId="0" fontId="6" fillId="3" borderId="0" xfId="0" applyFont="1" applyFill="1" applyAlignment="1">
      <alignment horizontal="center" vertical="center"/>
    </xf>
    <xf numFmtId="0" fontId="7" fillId="3" borderId="0" xfId="0" applyFont="1" applyFill="1" applyAlignment="1">
      <alignment horizontal="center"/>
    </xf>
    <xf numFmtId="0" fontId="28" fillId="3" borderId="0" xfId="0" applyFont="1" applyFill="1" applyAlignment="1">
      <alignment horizontal="left"/>
    </xf>
    <xf numFmtId="0" fontId="6" fillId="3" borderId="0" xfId="0" applyFont="1" applyFill="1" applyAlignment="1">
      <alignment horizontal="center"/>
    </xf>
    <xf numFmtId="0" fontId="2" fillId="3" borderId="0" xfId="0" applyFont="1" applyFill="1" applyAlignment="1">
      <alignment horizontal="center" vertical="center"/>
    </xf>
    <xf numFmtId="0" fontId="2" fillId="3" borderId="5" xfId="0" applyFont="1" applyFill="1" applyBorder="1" applyAlignment="1">
      <alignment horizontal="center"/>
    </xf>
    <xf numFmtId="0" fontId="14" fillId="3" borderId="0" xfId="0" applyFont="1" applyFill="1" applyAlignment="1">
      <alignment horizontal="right"/>
    </xf>
    <xf numFmtId="0" fontId="18" fillId="3" borderId="0" xfId="0" quotePrefix="1" applyFont="1" applyFill="1" applyBorder="1" applyAlignment="1">
      <alignment horizontal="justify" wrapText="1"/>
    </xf>
    <xf numFmtId="0" fontId="18" fillId="3" borderId="0" xfId="0" applyFont="1" applyFill="1" applyAlignment="1">
      <alignment horizontal="justify" wrapText="1"/>
    </xf>
    <xf numFmtId="0" fontId="22" fillId="3" borderId="0" xfId="0" quotePrefix="1" applyFont="1" applyFill="1" applyBorder="1" applyAlignment="1">
      <alignment horizontal="justify" wrapText="1"/>
    </xf>
    <xf numFmtId="0" fontId="19" fillId="3" borderId="0" xfId="0" applyFont="1" applyFill="1" applyAlignment="1">
      <alignment horizontal="justify" wrapText="1"/>
    </xf>
    <xf numFmtId="0" fontId="17" fillId="3" borderId="0" xfId="0" applyFont="1" applyFill="1" applyBorder="1" applyAlignment="1">
      <alignment horizontal="left" wrapText="1"/>
    </xf>
    <xf numFmtId="0" fontId="18" fillId="3" borderId="0" xfId="0" applyFont="1" applyFill="1" applyBorder="1" applyAlignment="1">
      <alignment wrapText="1"/>
    </xf>
    <xf numFmtId="0" fontId="30" fillId="3" borderId="0" xfId="0" applyFont="1" applyFill="1" applyAlignment="1">
      <alignment horizontal="center"/>
    </xf>
    <xf numFmtId="3" fontId="18" fillId="3" borderId="0" xfId="3" applyNumberFormat="1" applyFont="1" applyFill="1" applyBorder="1" applyAlignment="1">
      <alignment horizontal="justify" wrapText="1"/>
    </xf>
    <xf numFmtId="0" fontId="18" fillId="3" borderId="0" xfId="0" applyFont="1" applyFill="1" applyBorder="1" applyAlignment="1">
      <alignment horizontal="justify" wrapText="1"/>
    </xf>
    <xf numFmtId="3" fontId="17" fillId="3" borderId="0" xfId="3" applyNumberFormat="1" applyFont="1" applyFill="1" applyBorder="1" applyAlignment="1">
      <alignment horizontal="justify" wrapText="1"/>
    </xf>
    <xf numFmtId="164" fontId="23" fillId="3" borderId="0" xfId="3" applyNumberFormat="1" applyFont="1" applyFill="1" applyBorder="1" applyAlignment="1">
      <alignment horizontal="justify" vertical="top" wrapText="1"/>
    </xf>
    <xf numFmtId="0" fontId="1" fillId="3" borderId="0" xfId="0" applyFont="1" applyFill="1" applyAlignment="1">
      <alignment horizontal="justify" vertical="top" wrapText="1"/>
    </xf>
    <xf numFmtId="164" fontId="22" fillId="3" borderId="0" xfId="3" applyNumberFormat="1" applyFont="1" applyFill="1" applyBorder="1" applyAlignment="1">
      <alignment horizontal="right"/>
    </xf>
    <xf numFmtId="164" fontId="18" fillId="3" borderId="0" xfId="4" applyNumberFormat="1" applyFont="1" applyFill="1" applyBorder="1" applyAlignment="1">
      <alignment wrapText="1"/>
    </xf>
    <xf numFmtId="0" fontId="1" fillId="3" borderId="0" xfId="0" applyFont="1" applyFill="1" applyAlignment="1">
      <alignment wrapText="1"/>
    </xf>
    <xf numFmtId="164" fontId="18" fillId="3" borderId="0" xfId="4" applyNumberFormat="1" applyFont="1" applyFill="1" applyBorder="1" applyAlignment="1">
      <alignment horizontal="justify" vertical="top" wrapText="1"/>
    </xf>
    <xf numFmtId="3" fontId="17" fillId="3" borderId="0" xfId="10" quotePrefix="1" applyNumberFormat="1" applyFont="1" applyFill="1" applyBorder="1" applyAlignment="1">
      <alignment horizontal="left"/>
    </xf>
    <xf numFmtId="164" fontId="17" fillId="3" borderId="0" xfId="3" applyNumberFormat="1" applyFont="1" applyFill="1" applyBorder="1" applyAlignment="1">
      <alignment horizontal="left" wrapText="1"/>
    </xf>
    <xf numFmtId="0" fontId="17" fillId="3" borderId="0" xfId="0" quotePrefix="1" applyFont="1" applyFill="1" applyBorder="1" applyAlignment="1">
      <alignment horizontal="left"/>
    </xf>
    <xf numFmtId="164" fontId="18" fillId="3" borderId="0" xfId="4" applyNumberFormat="1" applyFont="1" applyFill="1" applyBorder="1" applyAlignment="1">
      <alignment horizontal="justify" wrapText="1"/>
    </xf>
    <xf numFmtId="0" fontId="1" fillId="3" borderId="0" xfId="0" applyFont="1" applyFill="1" applyAlignment="1">
      <alignment horizontal="justify" wrapText="1"/>
    </xf>
    <xf numFmtId="164" fontId="18" fillId="3" borderId="0" xfId="4" applyNumberFormat="1" applyFont="1" applyFill="1" applyBorder="1" applyAlignment="1">
      <alignment vertical="top" wrapText="1"/>
    </xf>
    <xf numFmtId="0" fontId="1" fillId="3" borderId="0" xfId="0" applyFont="1" applyFill="1" applyAlignment="1">
      <alignment vertical="top" wrapText="1"/>
    </xf>
    <xf numFmtId="0" fontId="18" fillId="3" borderId="16" xfId="10" quotePrefix="1" applyFont="1" applyFill="1" applyBorder="1" applyAlignment="1">
      <alignment horizontal="justify" wrapText="1"/>
    </xf>
    <xf numFmtId="0" fontId="26" fillId="3" borderId="16" xfId="0" applyFont="1" applyFill="1" applyBorder="1" applyAlignment="1">
      <alignment horizontal="justify" wrapText="1"/>
    </xf>
    <xf numFmtId="0" fontId="18" fillId="3" borderId="0" xfId="9" applyFont="1" applyFill="1" applyBorder="1" applyAlignment="1">
      <alignment horizontal="justify" wrapText="1"/>
    </xf>
    <xf numFmtId="0" fontId="18" fillId="3" borderId="0" xfId="9" applyFont="1" applyFill="1" applyBorder="1"/>
    <xf numFmtId="0" fontId="18" fillId="3" borderId="0" xfId="0" quotePrefix="1" applyFont="1" applyFill="1" applyAlignment="1">
      <alignment horizontal="justify"/>
    </xf>
    <xf numFmtId="0" fontId="17" fillId="3" borderId="7" xfId="10" applyFont="1" applyFill="1" applyBorder="1" applyAlignment="1">
      <alignment horizontal="left" vertical="center" wrapText="1"/>
    </xf>
    <xf numFmtId="3" fontId="22" fillId="3" borderId="0" xfId="3" applyNumberFormat="1" applyFont="1" applyFill="1" applyBorder="1" applyAlignment="1">
      <alignment horizontal="justify" wrapText="1"/>
    </xf>
    <xf numFmtId="3" fontId="18" fillId="3" borderId="0" xfId="10" quotePrefix="1" applyNumberFormat="1" applyFont="1" applyFill="1" applyBorder="1" applyAlignment="1">
      <alignment horizontal="left"/>
    </xf>
    <xf numFmtId="41" fontId="17" fillId="3" borderId="7" xfId="10" applyNumberFormat="1" applyFont="1" applyFill="1" applyBorder="1" applyAlignment="1">
      <alignment vertical="center"/>
    </xf>
    <xf numFmtId="3" fontId="18" fillId="3" borderId="7" xfId="3" applyNumberFormat="1" applyFont="1" applyFill="1" applyBorder="1" applyAlignment="1">
      <alignment horizontal="left" wrapText="1"/>
    </xf>
    <xf numFmtId="0" fontId="19" fillId="3" borderId="7" xfId="0" applyFont="1" applyFill="1" applyBorder="1" applyAlignment="1">
      <alignment horizontal="left" wrapText="1"/>
    </xf>
    <xf numFmtId="0" fontId="17" fillId="3" borderId="0" xfId="0" applyFont="1" applyFill="1" applyAlignment="1">
      <alignment horizontal="justify" wrapText="1"/>
    </xf>
    <xf numFmtId="164" fontId="22" fillId="3" borderId="0" xfId="3" applyNumberFormat="1" applyFont="1" applyFill="1" applyBorder="1" applyAlignment="1">
      <alignment horizontal="left" wrapText="1"/>
    </xf>
    <xf numFmtId="0" fontId="19" fillId="3" borderId="0" xfId="0" applyFont="1" applyFill="1" applyAlignment="1">
      <alignment wrapText="1"/>
    </xf>
    <xf numFmtId="37" fontId="18" fillId="3" borderId="0" xfId="0" applyNumberFormat="1" applyFont="1" applyFill="1" applyBorder="1" applyAlignment="1">
      <alignment horizontal="justify" wrapText="1"/>
    </xf>
    <xf numFmtId="0" fontId="18" fillId="3" borderId="0" xfId="0" applyFont="1" applyFill="1" applyAlignment="1">
      <alignment wrapText="1"/>
    </xf>
    <xf numFmtId="41" fontId="17" fillId="3" borderId="0" xfId="0" applyNumberFormat="1" applyFont="1" applyFill="1" applyAlignment="1">
      <alignment horizontal="justify" wrapText="1"/>
    </xf>
    <xf numFmtId="0" fontId="18" fillId="3" borderId="0" xfId="9" applyFont="1" applyFill="1" applyBorder="1" applyAlignment="1">
      <alignment horizontal="justify"/>
    </xf>
    <xf numFmtId="37" fontId="17" fillId="3" borderId="0" xfId="0" applyNumberFormat="1" applyFont="1" applyFill="1" applyBorder="1" applyAlignment="1">
      <alignment horizontal="left" wrapText="1"/>
    </xf>
    <xf numFmtId="0" fontId="18" fillId="3" borderId="0" xfId="0" quotePrefix="1" applyFont="1" applyFill="1" applyAlignment="1">
      <alignment horizontal="justify" wrapText="1"/>
    </xf>
    <xf numFmtId="0" fontId="23" fillId="3" borderId="0" xfId="0" applyFont="1" applyFill="1" applyAlignment="1">
      <alignment horizontal="justify"/>
    </xf>
    <xf numFmtId="0" fontId="23" fillId="3" borderId="0" xfId="0" quotePrefix="1" applyFont="1" applyFill="1" applyAlignment="1">
      <alignment horizontal="justify"/>
    </xf>
    <xf numFmtId="0" fontId="17" fillId="3" borderId="0" xfId="0" applyFont="1" applyFill="1" applyAlignment="1">
      <alignment horizontal="left"/>
    </xf>
    <xf numFmtId="164" fontId="17" fillId="3" borderId="0" xfId="3" applyNumberFormat="1" applyFont="1" applyFill="1" applyBorder="1" applyAlignment="1">
      <alignment horizontal="center"/>
    </xf>
    <xf numFmtId="3" fontId="21" fillId="3" borderId="0" xfId="0" applyNumberFormat="1" applyFont="1" applyFill="1" applyAlignment="1">
      <alignment horizontal="justify" wrapText="1"/>
    </xf>
    <xf numFmtId="3" fontId="22" fillId="3" borderId="0" xfId="0" applyNumberFormat="1" applyFont="1" applyFill="1" applyAlignment="1">
      <alignment horizontal="justify" wrapText="1"/>
    </xf>
    <xf numFmtId="3" fontId="22" fillId="3" borderId="0" xfId="0" applyNumberFormat="1" applyFont="1" applyFill="1" applyAlignment="1">
      <alignment horizontal="left" wrapText="1"/>
    </xf>
    <xf numFmtId="3" fontId="22" fillId="3" borderId="0" xfId="0" applyNumberFormat="1" applyFont="1" applyFill="1" applyBorder="1" applyAlignment="1">
      <alignment horizontal="justify" wrapText="1"/>
    </xf>
    <xf numFmtId="0" fontId="17" fillId="3" borderId="0" xfId="0" applyFont="1" applyFill="1" applyAlignment="1">
      <alignment horizontal="left" wrapText="1"/>
    </xf>
    <xf numFmtId="164" fontId="17" fillId="3" borderId="0" xfId="3" applyNumberFormat="1" applyFont="1" applyFill="1" applyBorder="1" applyAlignment="1">
      <alignment horizontal="right"/>
    </xf>
    <xf numFmtId="164" fontId="17" fillId="3" borderId="5" xfId="3" applyNumberFormat="1" applyFont="1" applyFill="1" applyBorder="1" applyAlignment="1">
      <alignment horizontal="right"/>
    </xf>
    <xf numFmtId="3" fontId="17" fillId="3" borderId="0" xfId="0" applyNumberFormat="1" applyFont="1" applyFill="1" applyAlignment="1">
      <alignment horizontal="justify" wrapText="1"/>
    </xf>
    <xf numFmtId="3" fontId="18" fillId="3" borderId="0" xfId="0" applyNumberFormat="1" applyFont="1" applyFill="1" applyAlignment="1">
      <alignment horizontal="justify" wrapText="1"/>
    </xf>
    <xf numFmtId="3" fontId="18" fillId="3" borderId="0" xfId="0" applyNumberFormat="1" applyFont="1" applyFill="1" applyAlignment="1">
      <alignment horizontal="left" wrapText="1"/>
    </xf>
    <xf numFmtId="3" fontId="17" fillId="3" borderId="0" xfId="0" applyNumberFormat="1" applyFont="1" applyFill="1" applyBorder="1" applyAlignment="1">
      <alignment horizontal="left" wrapText="1"/>
    </xf>
    <xf numFmtId="0" fontId="18" fillId="3" borderId="0" xfId="0" applyFont="1" applyFill="1" applyAlignment="1">
      <alignment horizontal="left" wrapText="1"/>
    </xf>
    <xf numFmtId="3" fontId="22" fillId="3" borderId="0" xfId="0" applyNumberFormat="1" applyFont="1" applyFill="1" applyBorder="1" applyAlignment="1">
      <alignment horizontal="left" wrapText="1"/>
    </xf>
    <xf numFmtId="3" fontId="18" fillId="3" borderId="0" xfId="0" applyNumberFormat="1" applyFont="1" applyFill="1" applyBorder="1" applyAlignment="1">
      <alignment horizontal="left" wrapText="1"/>
    </xf>
    <xf numFmtId="0" fontId="17" fillId="0" borderId="7" xfId="0" applyFont="1" applyFill="1" applyBorder="1" applyAlignment="1">
      <alignment horizontal="left" vertical="center" wrapText="1"/>
    </xf>
    <xf numFmtId="0" fontId="18" fillId="0" borderId="7" xfId="0" applyFont="1" applyBorder="1" applyAlignment="1">
      <alignment horizontal="left" wrapText="1"/>
    </xf>
    <xf numFmtId="164" fontId="17" fillId="0" borderId="7" xfId="3" applyNumberFormat="1" applyFont="1" applyFill="1" applyBorder="1" applyAlignment="1">
      <alignment horizontal="center" vertical="center" wrapText="1"/>
    </xf>
    <xf numFmtId="0" fontId="17" fillId="0" borderId="7" xfId="10" applyFont="1" applyFill="1" applyBorder="1" applyAlignment="1">
      <alignment vertical="center" wrapText="1"/>
    </xf>
    <xf numFmtId="0" fontId="17" fillId="0" borderId="7" xfId="0" applyFont="1" applyBorder="1" applyAlignment="1">
      <alignment vertical="center" wrapText="1"/>
    </xf>
    <xf numFmtId="0" fontId="17" fillId="0" borderId="8" xfId="10" applyFont="1" applyFill="1" applyBorder="1" applyAlignment="1">
      <alignment horizontal="left" vertical="center" wrapText="1"/>
    </xf>
    <xf numFmtId="0" fontId="17" fillId="0" borderId="8" xfId="0" applyFont="1" applyBorder="1" applyAlignment="1">
      <alignment horizontal="left" vertical="center" wrapText="1"/>
    </xf>
    <xf numFmtId="0" fontId="19" fillId="0" borderId="0" xfId="10" quotePrefix="1" applyFont="1" applyFill="1" applyBorder="1" applyAlignment="1">
      <alignment horizontal="justify" vertical="justify" wrapText="1"/>
    </xf>
    <xf numFmtId="0" fontId="9" fillId="0" borderId="0" xfId="10" quotePrefix="1" applyFont="1" applyFill="1" applyBorder="1" applyAlignment="1">
      <alignment horizontal="left" wrapText="1"/>
    </xf>
    <xf numFmtId="0" fontId="9" fillId="0" borderId="0" xfId="10" quotePrefix="1" applyFont="1" applyFill="1" applyBorder="1" applyAlignment="1">
      <alignment horizontal="justify" vertical="justify" wrapText="1"/>
    </xf>
    <xf numFmtId="0" fontId="9" fillId="0" borderId="0" xfId="1" applyFont="1" applyAlignment="1">
      <alignment horizontal="justify" vertical="top"/>
    </xf>
    <xf numFmtId="172" fontId="2" fillId="3" borderId="0" xfId="3" applyNumberFormat="1" applyFont="1" applyFill="1" applyBorder="1" applyAlignment="1">
      <alignment horizontal="right"/>
    </xf>
  </cellXfs>
  <cellStyles count="12">
    <cellStyle name="0,0_x000d_&#10;NA_x000d_&#10;" xfId="1"/>
    <cellStyle name="0,0_x000d_&#10;NA_x000d_&#10; 2" xfId="2"/>
    <cellStyle name="Comma" xfId="3" builtinId="3"/>
    <cellStyle name="Comma 2" xfId="4"/>
    <cellStyle name="Comma 2 2" xfId="5"/>
    <cellStyle name="Normal" xfId="0" builtinId="0"/>
    <cellStyle name="Normal 2" xfId="6"/>
    <cellStyle name="Normal 2 2" xfId="7"/>
    <cellStyle name="Normal_A5 Potential adjustments" xfId="8"/>
    <cellStyle name="Normal_SANG TAO CN 2008-final" xfId="9"/>
    <cellStyle name="Normal_thminh1" xfId="10"/>
    <cellStyle name="Percent" xfId="1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LAP_BCTC_2013_BANNI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AppData/Roaming/Microsoft/Excel/BCTC%20Q%202%20GUI%20CHI%20HUYEN/Users/NGUYEN%20BAO/AppData/Roaming/Microsoft/Excel/BCTC-DNP-QUY-1-2011%20-%20hoan%20chinh.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N - BCĐKT"/>
      <sheetName val="DN - BCKQKD"/>
      <sheetName val="DN - BCLCTT - PPGT"/>
      <sheetName val="TM"/>
      <sheetName val="von"/>
    </sheetNames>
    <sheetDataSet>
      <sheetData sheetId="0">
        <row r="53">
          <cell r="D53">
            <v>22026710354</v>
          </cell>
        </row>
        <row r="54">
          <cell r="D54">
            <v>16043710354</v>
          </cell>
          <cell r="E54">
            <v>12829708354</v>
          </cell>
        </row>
        <row r="56">
          <cell r="D56">
            <v>5983000000</v>
          </cell>
        </row>
      </sheetData>
      <sheetData sheetId="1" refreshError="1"/>
      <sheetData sheetId="2" refreshError="1"/>
      <sheetData sheetId="3">
        <row r="196">
          <cell r="H196">
            <v>4762789734</v>
          </cell>
        </row>
        <row r="264">
          <cell r="H264">
            <v>22889071219.919998</v>
          </cell>
        </row>
      </sheetData>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DKT"/>
      <sheetName val="KQKD"/>
      <sheetName val="LCTT-GT"/>
      <sheetName val="TM"/>
      <sheetName val="VON"/>
      <sheetName val="LCTT Q1"/>
      <sheetName val="KQKD Q2"/>
      <sheetName val="00000000"/>
    </sheetNames>
    <sheetDataSet>
      <sheetData sheetId="0" refreshError="1">
        <row r="1">
          <cell r="A1" t="str">
            <v>COÂNG TY COÅ PHAÀN NHÖÏA ÑOÀNG NAI</v>
          </cell>
        </row>
        <row r="68">
          <cell r="G68">
            <v>34276370000</v>
          </cell>
        </row>
      </sheetData>
      <sheetData sheetId="1"/>
      <sheetData sheetId="2"/>
      <sheetData sheetId="3"/>
      <sheetData sheetId="4" refreshError="1">
        <row r="23">
          <cell r="D23">
            <v>34276370000</v>
          </cell>
        </row>
      </sheetData>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132"/>
  <sheetViews>
    <sheetView tabSelected="1" showWhiteSpace="0" topLeftCell="A76" zoomScale="115" zoomScaleNormal="115" workbookViewId="0">
      <selection activeCell="B117" sqref="B117"/>
    </sheetView>
  </sheetViews>
  <sheetFormatPr defaultColWidth="0" defaultRowHeight="12"/>
  <cols>
    <col min="1" max="1" width="43.7109375" style="289" customWidth="1"/>
    <col min="2" max="2" width="10" style="289" customWidth="1"/>
    <col min="3" max="3" width="8" style="322" customWidth="1"/>
    <col min="4" max="4" width="17.140625" style="70" customWidth="1"/>
    <col min="5" max="5" width="15.85546875" style="70" customWidth="1"/>
    <col min="6" max="6" width="1.28515625" style="70" customWidth="1"/>
    <col min="7" max="7" width="18.140625" style="289" hidden="1" customWidth="1"/>
    <col min="8" max="9" width="0" style="289" hidden="1"/>
    <col min="10" max="10" width="15.7109375" style="289" hidden="1" customWidth="1"/>
    <col min="11" max="16384" width="0" style="289" hidden="1"/>
  </cols>
  <sheetData>
    <row r="1" spans="1:8" ht="20.25" customHeight="1">
      <c r="A1" s="320" t="s">
        <v>665</v>
      </c>
      <c r="B1" s="391" t="s">
        <v>48</v>
      </c>
      <c r="C1" s="391"/>
      <c r="D1" s="391"/>
      <c r="E1" s="391"/>
    </row>
    <row r="2" spans="1:8">
      <c r="A2" s="321" t="s">
        <v>640</v>
      </c>
      <c r="B2" s="395" t="s">
        <v>756</v>
      </c>
      <c r="C2" s="395"/>
      <c r="D2" s="395"/>
      <c r="E2" s="395"/>
    </row>
    <row r="3" spans="1:8">
      <c r="A3" s="393" t="s">
        <v>639</v>
      </c>
      <c r="B3" s="393"/>
    </row>
    <row r="4" spans="1:8">
      <c r="D4" s="70" t="s">
        <v>635</v>
      </c>
    </row>
    <row r="5" spans="1:8" ht="26.25" customHeight="1">
      <c r="A5" s="396" t="s">
        <v>347</v>
      </c>
      <c r="B5" s="396"/>
      <c r="C5" s="396"/>
      <c r="D5" s="396"/>
      <c r="E5" s="396"/>
    </row>
    <row r="6" spans="1:8">
      <c r="A6" s="322"/>
    </row>
    <row r="7" spans="1:8">
      <c r="D7" s="394" t="s">
        <v>661</v>
      </c>
      <c r="E7" s="394"/>
    </row>
    <row r="8" spans="1:8" ht="27" customHeight="1">
      <c r="A8" s="323" t="s">
        <v>348</v>
      </c>
      <c r="B8" s="74" t="s">
        <v>349</v>
      </c>
      <c r="C8" s="324" t="s">
        <v>350</v>
      </c>
      <c r="D8" s="325" t="s">
        <v>757</v>
      </c>
      <c r="E8" s="325" t="s">
        <v>753</v>
      </c>
      <c r="F8" s="326"/>
    </row>
    <row r="9" spans="1:8" ht="16.5" customHeight="1">
      <c r="A9" s="300" t="s">
        <v>351</v>
      </c>
      <c r="B9" s="300"/>
      <c r="C9" s="327"/>
      <c r="D9" s="67"/>
      <c r="E9" s="67"/>
    </row>
    <row r="10" spans="1:8" ht="16.5" customHeight="1">
      <c r="A10" s="303" t="s">
        <v>352</v>
      </c>
      <c r="B10" s="303" t="s">
        <v>353</v>
      </c>
      <c r="C10" s="328"/>
      <c r="D10" s="81">
        <f>D27+D14+D24+D17+D11</f>
        <v>203240820080.57001</v>
      </c>
      <c r="E10" s="81">
        <v>165878252996.27631</v>
      </c>
      <c r="G10" s="312">
        <v>161472963577</v>
      </c>
    </row>
    <row r="11" spans="1:8" ht="16.5" customHeight="1">
      <c r="A11" s="303" t="s">
        <v>354</v>
      </c>
      <c r="B11" s="303" t="s">
        <v>355</v>
      </c>
      <c r="C11" s="328"/>
      <c r="D11" s="81">
        <f>D12</f>
        <v>3338389432</v>
      </c>
      <c r="E11" s="81">
        <v>3924102287</v>
      </c>
      <c r="G11" s="312">
        <v>8658857960</v>
      </c>
    </row>
    <row r="12" spans="1:8" ht="16.5" customHeight="1">
      <c r="A12" s="302" t="s">
        <v>356</v>
      </c>
      <c r="B12" s="302" t="s">
        <v>357</v>
      </c>
      <c r="C12" s="329" t="s">
        <v>641</v>
      </c>
      <c r="D12" s="82">
        <f>TM!H119</f>
        <v>3338389432</v>
      </c>
      <c r="E12" s="83">
        <v>3924102287</v>
      </c>
      <c r="G12" s="312">
        <f>D12+F12</f>
        <v>3338389432</v>
      </c>
      <c r="H12" s="312"/>
    </row>
    <row r="13" spans="1:8" ht="16.5" hidden="1" customHeight="1">
      <c r="A13" s="302" t="s">
        <v>358</v>
      </c>
      <c r="B13" s="302" t="s">
        <v>359</v>
      </c>
      <c r="C13" s="329"/>
      <c r="D13" s="83">
        <v>0</v>
      </c>
      <c r="E13" s="83">
        <v>0</v>
      </c>
      <c r="G13" s="312">
        <v>0</v>
      </c>
    </row>
    <row r="14" spans="1:8" ht="16.5" customHeight="1">
      <c r="A14" s="303" t="s">
        <v>360</v>
      </c>
      <c r="B14" s="303" t="s">
        <v>361</v>
      </c>
      <c r="C14" s="328"/>
      <c r="D14" s="81">
        <f>SUM(D15:D16)</f>
        <v>0</v>
      </c>
      <c r="E14" s="81">
        <v>0</v>
      </c>
      <c r="G14" s="312">
        <v>0</v>
      </c>
    </row>
    <row r="15" spans="1:8" ht="16.5" hidden="1" customHeight="1">
      <c r="A15" s="302" t="s">
        <v>362</v>
      </c>
      <c r="B15" s="302" t="s">
        <v>363</v>
      </c>
      <c r="C15" s="329"/>
      <c r="D15" s="83"/>
      <c r="E15" s="83">
        <v>0</v>
      </c>
      <c r="G15" s="312">
        <v>0</v>
      </c>
    </row>
    <row r="16" spans="1:8" ht="16.5" hidden="1" customHeight="1">
      <c r="A16" s="302" t="s">
        <v>364</v>
      </c>
      <c r="B16" s="302" t="s">
        <v>365</v>
      </c>
      <c r="C16" s="329"/>
      <c r="D16" s="83">
        <v>0</v>
      </c>
      <c r="E16" s="83">
        <v>85425491647.551987</v>
      </c>
      <c r="G16" s="312">
        <v>0</v>
      </c>
    </row>
    <row r="17" spans="1:10" ht="16.5" customHeight="1">
      <c r="A17" s="303" t="s">
        <v>366</v>
      </c>
      <c r="B17" s="303" t="s">
        <v>367</v>
      </c>
      <c r="C17" s="328"/>
      <c r="D17" s="81">
        <f>D18+D19+D22+D23+D20</f>
        <v>103544397274.56999</v>
      </c>
      <c r="E17" s="81">
        <v>85425491647.551987</v>
      </c>
      <c r="G17" s="312">
        <v>93207618525</v>
      </c>
    </row>
    <row r="18" spans="1:10" ht="16.5" customHeight="1">
      <c r="A18" s="302" t="s">
        <v>368</v>
      </c>
      <c r="B18" s="302" t="s">
        <v>369</v>
      </c>
      <c r="C18" s="329"/>
      <c r="D18" s="83">
        <f>85228315805+13679490233-4514701277-476371388+0.15</f>
        <v>93916733373.149994</v>
      </c>
      <c r="E18" s="83">
        <v>82205699732.651993</v>
      </c>
      <c r="G18" s="312">
        <v>91660210364</v>
      </c>
      <c r="J18" s="79"/>
    </row>
    <row r="19" spans="1:10" ht="16.5" customHeight="1">
      <c r="A19" s="302" t="s">
        <v>370</v>
      </c>
      <c r="B19" s="302" t="s">
        <v>371</v>
      </c>
      <c r="C19" s="329"/>
      <c r="D19" s="83">
        <f>14767176276.42+60000000</f>
        <v>14827176276.42</v>
      </c>
      <c r="E19" s="83">
        <v>8325047716</v>
      </c>
      <c r="G19" s="312">
        <v>3665739203</v>
      </c>
    </row>
    <row r="20" spans="1:10" ht="16.5" customHeight="1">
      <c r="A20" s="302" t="s">
        <v>372</v>
      </c>
      <c r="B20" s="302" t="s">
        <v>373</v>
      </c>
      <c r="C20" s="329"/>
      <c r="D20" s="83">
        <v>0</v>
      </c>
      <c r="E20" s="83">
        <v>0</v>
      </c>
      <c r="G20" s="312">
        <v>1000000</v>
      </c>
    </row>
    <row r="21" spans="1:10" ht="16.5" customHeight="1">
      <c r="A21" s="302" t="s">
        <v>374</v>
      </c>
      <c r="B21" s="302" t="s">
        <v>375</v>
      </c>
      <c r="C21" s="329"/>
      <c r="D21" s="83">
        <v>0</v>
      </c>
      <c r="E21" s="83">
        <v>0</v>
      </c>
      <c r="G21" s="312">
        <v>0</v>
      </c>
    </row>
    <row r="22" spans="1:10" ht="16.5" customHeight="1">
      <c r="A22" s="302" t="s">
        <v>376</v>
      </c>
      <c r="B22" s="302" t="s">
        <v>377</v>
      </c>
      <c r="C22" s="329" t="s">
        <v>642</v>
      </c>
      <c r="D22" s="83">
        <f>1320128384+16348923</f>
        <v>1336477307</v>
      </c>
      <c r="E22" s="83">
        <v>1430733881</v>
      </c>
      <c r="G22" s="312">
        <v>1209445902</v>
      </c>
    </row>
    <row r="23" spans="1:10" ht="16.5" customHeight="1">
      <c r="A23" s="302" t="s">
        <v>378</v>
      </c>
      <c r="B23" s="302" t="s">
        <v>379</v>
      </c>
      <c r="C23" s="329"/>
      <c r="D23" s="83">
        <f>-5825471291-710518391</f>
        <v>-6535989682</v>
      </c>
      <c r="E23" s="83">
        <v>-6535989682.0999994</v>
      </c>
      <c r="G23" s="312">
        <v>-3328776944</v>
      </c>
    </row>
    <row r="24" spans="1:10" ht="16.5" customHeight="1">
      <c r="A24" s="303" t="s">
        <v>380</v>
      </c>
      <c r="B24" s="303" t="s">
        <v>381</v>
      </c>
      <c r="C24" s="328"/>
      <c r="D24" s="81">
        <f>D25+D26</f>
        <v>89355842801</v>
      </c>
      <c r="E24" s="81">
        <v>72128267640.755753</v>
      </c>
      <c r="G24" s="312">
        <v>57286090874</v>
      </c>
    </row>
    <row r="25" spans="1:10" ht="16.5" customHeight="1">
      <c r="A25" s="302" t="s">
        <v>382</v>
      </c>
      <c r="B25" s="302" t="s">
        <v>383</v>
      </c>
      <c r="C25" s="329" t="s">
        <v>643</v>
      </c>
      <c r="D25" s="83">
        <f>84969221501+5511923852</f>
        <v>90481145353</v>
      </c>
      <c r="E25" s="83">
        <v>73253570192.755753</v>
      </c>
      <c r="G25" s="312">
        <v>57529245529</v>
      </c>
    </row>
    <row r="26" spans="1:10" ht="16.5" customHeight="1">
      <c r="A26" s="302" t="s">
        <v>384</v>
      </c>
      <c r="B26" s="302" t="s">
        <v>385</v>
      </c>
      <c r="C26" s="329"/>
      <c r="D26" s="83">
        <v>-1125302552</v>
      </c>
      <c r="E26" s="83">
        <v>-1125302552</v>
      </c>
      <c r="G26" s="312">
        <v>-243154655</v>
      </c>
    </row>
    <row r="27" spans="1:10" ht="16.5" customHeight="1">
      <c r="A27" s="303" t="s">
        <v>386</v>
      </c>
      <c r="B27" s="303" t="s">
        <v>387</v>
      </c>
      <c r="C27" s="328"/>
      <c r="D27" s="81">
        <f>D28+D29+D30+D31</f>
        <v>7002190573</v>
      </c>
      <c r="E27" s="81">
        <v>4400391420.9685535</v>
      </c>
      <c r="G27" s="312">
        <v>2320396218</v>
      </c>
    </row>
    <row r="28" spans="1:10" ht="16.5" customHeight="1">
      <c r="A28" s="302" t="s">
        <v>388</v>
      </c>
      <c r="B28" s="302" t="s">
        <v>389</v>
      </c>
      <c r="C28" s="329"/>
      <c r="D28" s="83">
        <v>59964702</v>
      </c>
      <c r="E28" s="83">
        <v>13416724</v>
      </c>
      <c r="G28" s="312">
        <v>30934360</v>
      </c>
    </row>
    <row r="29" spans="1:10" ht="16.5" customHeight="1">
      <c r="A29" s="302" t="s">
        <v>390</v>
      </c>
      <c r="B29" s="302" t="s">
        <v>391</v>
      </c>
      <c r="C29" s="329"/>
      <c r="D29" s="83">
        <v>1568369750</v>
      </c>
      <c r="E29" s="83">
        <v>0</v>
      </c>
      <c r="G29" s="312">
        <v>915334776</v>
      </c>
    </row>
    <row r="30" spans="1:10" ht="16.5" customHeight="1">
      <c r="A30" s="302" t="s">
        <v>392</v>
      </c>
      <c r="B30" s="302" t="s">
        <v>393</v>
      </c>
      <c r="C30" s="329" t="s">
        <v>313</v>
      </c>
      <c r="D30" s="83">
        <v>1055724431</v>
      </c>
      <c r="E30" s="83">
        <v>1126413654</v>
      </c>
      <c r="G30" s="312">
        <v>11788900</v>
      </c>
    </row>
    <row r="31" spans="1:10" ht="16.5" customHeight="1">
      <c r="A31" s="302" t="s">
        <v>394</v>
      </c>
      <c r="B31" s="302" t="s">
        <v>395</v>
      </c>
      <c r="C31" s="329" t="s">
        <v>642</v>
      </c>
      <c r="D31" s="82">
        <f>4281922901+36208789</f>
        <v>4318131690</v>
      </c>
      <c r="E31" s="83">
        <v>3260561042.9685535</v>
      </c>
      <c r="G31" s="312">
        <v>1362338182</v>
      </c>
      <c r="H31" s="312"/>
    </row>
    <row r="32" spans="1:10" ht="16.5" customHeight="1">
      <c r="A32" s="303" t="s">
        <v>396</v>
      </c>
      <c r="B32" s="303" t="s">
        <v>397</v>
      </c>
      <c r="C32" s="328"/>
      <c r="D32" s="81">
        <f>D39+D50+D53+D58</f>
        <v>76574058482</v>
      </c>
      <c r="E32" s="81">
        <v>76321240463.068924</v>
      </c>
      <c r="G32" s="312">
        <v>94456638402</v>
      </c>
    </row>
    <row r="33" spans="1:7" ht="16.5" customHeight="1">
      <c r="A33" s="303" t="s">
        <v>398</v>
      </c>
      <c r="B33" s="303" t="s">
        <v>399</v>
      </c>
      <c r="C33" s="328"/>
      <c r="D33" s="81">
        <v>0</v>
      </c>
      <c r="E33" s="81"/>
      <c r="G33" s="312">
        <v>0</v>
      </c>
    </row>
    <row r="34" spans="1:7" ht="16.5" hidden="1" customHeight="1">
      <c r="A34" s="302" t="s">
        <v>400</v>
      </c>
      <c r="B34" s="302" t="s">
        <v>401</v>
      </c>
      <c r="C34" s="329"/>
      <c r="D34" s="83">
        <v>0</v>
      </c>
      <c r="E34" s="83">
        <v>0</v>
      </c>
      <c r="G34" s="312">
        <v>0</v>
      </c>
    </row>
    <row r="35" spans="1:7" ht="16.5" hidden="1" customHeight="1">
      <c r="A35" s="302" t="s">
        <v>402</v>
      </c>
      <c r="B35" s="302" t="s">
        <v>403</v>
      </c>
      <c r="C35" s="329"/>
      <c r="D35" s="83">
        <v>0</v>
      </c>
      <c r="E35" s="83">
        <v>0</v>
      </c>
      <c r="G35" s="312">
        <v>0</v>
      </c>
    </row>
    <row r="36" spans="1:7" ht="16.5" hidden="1" customHeight="1">
      <c r="A36" s="302" t="s">
        <v>404</v>
      </c>
      <c r="B36" s="302" t="s">
        <v>405</v>
      </c>
      <c r="C36" s="329"/>
      <c r="D36" s="83">
        <v>0</v>
      </c>
      <c r="E36" s="83">
        <v>0</v>
      </c>
      <c r="G36" s="312">
        <v>0</v>
      </c>
    </row>
    <row r="37" spans="1:7" ht="16.5" hidden="1" customHeight="1">
      <c r="A37" s="302" t="s">
        <v>406</v>
      </c>
      <c r="B37" s="302" t="s">
        <v>407</v>
      </c>
      <c r="C37" s="329"/>
      <c r="D37" s="83">
        <v>0</v>
      </c>
      <c r="E37" s="83">
        <v>0</v>
      </c>
      <c r="G37" s="312">
        <v>0</v>
      </c>
    </row>
    <row r="38" spans="1:7" ht="16.5" hidden="1" customHeight="1">
      <c r="A38" s="302" t="s">
        <v>408</v>
      </c>
      <c r="B38" s="302" t="s">
        <v>409</v>
      </c>
      <c r="C38" s="329"/>
      <c r="D38" s="83">
        <v>0</v>
      </c>
      <c r="E38" s="83">
        <v>0</v>
      </c>
      <c r="G38" s="312">
        <v>0</v>
      </c>
    </row>
    <row r="39" spans="1:7" ht="16.5" customHeight="1">
      <c r="A39" s="303" t="s">
        <v>410</v>
      </c>
      <c r="B39" s="303" t="s">
        <v>411</v>
      </c>
      <c r="C39" s="328"/>
      <c r="D39" s="81">
        <f>D40+D43+D46+D49</f>
        <v>67653528877</v>
      </c>
      <c r="E39" s="81">
        <v>73274845543</v>
      </c>
      <c r="G39" s="312">
        <v>78571395716</v>
      </c>
    </row>
    <row r="40" spans="1:7" ht="16.5" customHeight="1">
      <c r="A40" s="303" t="s">
        <v>412</v>
      </c>
      <c r="B40" s="303" t="s">
        <v>413</v>
      </c>
      <c r="C40" s="328" t="s">
        <v>644</v>
      </c>
      <c r="D40" s="81">
        <f>D41+D42</f>
        <v>55478683327</v>
      </c>
      <c r="E40" s="81">
        <v>60001106386</v>
      </c>
      <c r="G40" s="312">
        <v>64325605115</v>
      </c>
    </row>
    <row r="41" spans="1:7" ht="16.5" customHeight="1">
      <c r="A41" s="302" t="s">
        <v>414</v>
      </c>
      <c r="B41" s="302" t="s">
        <v>415</v>
      </c>
      <c r="C41" s="329"/>
      <c r="D41" s="83">
        <f>103347191585+16039315220</f>
        <v>119386506805</v>
      </c>
      <c r="E41" s="83">
        <v>118061535790</v>
      </c>
      <c r="G41" s="312">
        <v>116565612864</v>
      </c>
    </row>
    <row r="42" spans="1:7" ht="16.5" customHeight="1">
      <c r="A42" s="302" t="s">
        <v>416</v>
      </c>
      <c r="B42" s="302" t="s">
        <v>417</v>
      </c>
      <c r="C42" s="329"/>
      <c r="D42" s="83">
        <f>-57121956362-6785867116</f>
        <v>-63907823478</v>
      </c>
      <c r="E42" s="83">
        <v>-58060429404</v>
      </c>
      <c r="G42" s="312">
        <v>-52240007749</v>
      </c>
    </row>
    <row r="43" spans="1:7" ht="16.5" customHeight="1">
      <c r="A43" s="303" t="s">
        <v>418</v>
      </c>
      <c r="B43" s="303" t="s">
        <v>419</v>
      </c>
      <c r="C43" s="328" t="s">
        <v>645</v>
      </c>
      <c r="D43" s="81">
        <f>D44+D45</f>
        <v>7412055816</v>
      </c>
      <c r="E43" s="81">
        <v>8226647223</v>
      </c>
      <c r="G43" s="312">
        <v>9727148999</v>
      </c>
    </row>
    <row r="44" spans="1:7" ht="16.5" customHeight="1">
      <c r="A44" s="302" t="s">
        <v>414</v>
      </c>
      <c r="B44" s="302" t="s">
        <v>420</v>
      </c>
      <c r="C44" s="329"/>
      <c r="D44" s="83">
        <v>15381758550</v>
      </c>
      <c r="E44" s="83">
        <v>15381758550</v>
      </c>
      <c r="G44" s="312">
        <v>15369484517</v>
      </c>
    </row>
    <row r="45" spans="1:7" ht="16.5" customHeight="1">
      <c r="A45" s="302" t="s">
        <v>416</v>
      </c>
      <c r="B45" s="302" t="s">
        <v>421</v>
      </c>
      <c r="C45" s="329"/>
      <c r="D45" s="372">
        <v>-7969702734</v>
      </c>
      <c r="E45" s="83">
        <v>-7155111327</v>
      </c>
      <c r="G45" s="312">
        <v>-5642335518</v>
      </c>
    </row>
    <row r="46" spans="1:7" ht="16.5" hidden="1" customHeight="1">
      <c r="A46" s="303" t="s">
        <v>422</v>
      </c>
      <c r="B46" s="303" t="s">
        <v>423</v>
      </c>
      <c r="C46" s="328"/>
      <c r="D46" s="81">
        <v>0</v>
      </c>
      <c r="E46" s="81">
        <v>0</v>
      </c>
      <c r="G46" s="312">
        <v>0</v>
      </c>
    </row>
    <row r="47" spans="1:7" ht="16.5" hidden="1" customHeight="1">
      <c r="A47" s="302" t="s">
        <v>414</v>
      </c>
      <c r="B47" s="302" t="s">
        <v>424</v>
      </c>
      <c r="C47" s="329"/>
      <c r="D47" s="83">
        <v>0</v>
      </c>
      <c r="E47" s="83">
        <v>0</v>
      </c>
      <c r="G47" s="312">
        <v>0</v>
      </c>
    </row>
    <row r="48" spans="1:7" ht="16.5" hidden="1" customHeight="1">
      <c r="A48" s="302" t="s">
        <v>416</v>
      </c>
      <c r="B48" s="302" t="s">
        <v>425</v>
      </c>
      <c r="C48" s="329"/>
      <c r="D48" s="83">
        <v>0</v>
      </c>
      <c r="E48" s="83">
        <v>0</v>
      </c>
      <c r="G48" s="312">
        <v>0</v>
      </c>
    </row>
    <row r="49" spans="1:10" ht="16.5" customHeight="1">
      <c r="A49" s="303" t="s">
        <v>426</v>
      </c>
      <c r="B49" s="302" t="s">
        <v>427</v>
      </c>
      <c r="C49" s="329" t="s">
        <v>646</v>
      </c>
      <c r="D49" s="81">
        <f>[1]TM!H196</f>
        <v>4762789734</v>
      </c>
      <c r="E49" s="81">
        <v>5047091934</v>
      </c>
      <c r="G49" s="312">
        <v>4518641602</v>
      </c>
    </row>
    <row r="50" spans="1:10" ht="16.5" customHeight="1">
      <c r="A50" s="303" t="s">
        <v>428</v>
      </c>
      <c r="B50" s="303" t="s">
        <v>429</v>
      </c>
      <c r="C50" s="328" t="s">
        <v>647</v>
      </c>
      <c r="D50" s="81">
        <v>0</v>
      </c>
      <c r="E50" s="81">
        <v>0</v>
      </c>
      <c r="G50" s="312">
        <v>0</v>
      </c>
    </row>
    <row r="51" spans="1:10" ht="16.5" customHeight="1">
      <c r="A51" s="302" t="s">
        <v>414</v>
      </c>
      <c r="B51" s="302" t="s">
        <v>430</v>
      </c>
      <c r="C51" s="329"/>
      <c r="D51" s="83">
        <v>0</v>
      </c>
      <c r="E51" s="83">
        <v>0</v>
      </c>
      <c r="G51" s="312">
        <v>0</v>
      </c>
    </row>
    <row r="52" spans="1:10" ht="16.5" customHeight="1">
      <c r="A52" s="302" t="s">
        <v>416</v>
      </c>
      <c r="B52" s="302" t="s">
        <v>431</v>
      </c>
      <c r="C52" s="329"/>
      <c r="D52" s="83">
        <v>0</v>
      </c>
      <c r="E52" s="83">
        <v>0</v>
      </c>
      <c r="G52" s="312">
        <v>0</v>
      </c>
    </row>
    <row r="53" spans="1:10" ht="16.5" customHeight="1">
      <c r="A53" s="303" t="s">
        <v>432</v>
      </c>
      <c r="B53" s="303" t="s">
        <v>433</v>
      </c>
      <c r="C53" s="328" t="s">
        <v>648</v>
      </c>
      <c r="D53" s="81">
        <f>SUM(D54:D57)</f>
        <v>5983000000</v>
      </c>
      <c r="E53" s="81">
        <v>0</v>
      </c>
      <c r="G53" s="312"/>
    </row>
    <row r="54" spans="1:10" ht="16.5" customHeight="1">
      <c r="A54" s="302" t="s">
        <v>434</v>
      </c>
      <c r="B54" s="302" t="s">
        <v>435</v>
      </c>
      <c r="C54" s="329"/>
      <c r="D54" s="83"/>
      <c r="E54" s="83">
        <v>0</v>
      </c>
      <c r="G54" s="312"/>
    </row>
    <row r="55" spans="1:10" ht="16.5" customHeight="1">
      <c r="A55" s="302" t="s">
        <v>436</v>
      </c>
      <c r="B55" s="302" t="s">
        <v>437</v>
      </c>
      <c r="C55" s="329"/>
      <c r="D55" s="83"/>
      <c r="E55" s="83">
        <v>0</v>
      </c>
      <c r="G55" s="312">
        <v>0</v>
      </c>
    </row>
    <row r="56" spans="1:10" ht="16.5" customHeight="1">
      <c r="A56" s="302" t="s">
        <v>438</v>
      </c>
      <c r="B56" s="302" t="s">
        <v>439</v>
      </c>
      <c r="C56" s="329"/>
      <c r="D56" s="83">
        <v>5983000000</v>
      </c>
      <c r="E56" s="83">
        <v>0</v>
      </c>
      <c r="G56" s="312">
        <v>0</v>
      </c>
    </row>
    <row r="57" spans="1:10" ht="16.5" customHeight="1">
      <c r="A57" s="302" t="s">
        <v>440</v>
      </c>
      <c r="B57" s="302" t="s">
        <v>441</v>
      </c>
      <c r="C57" s="329"/>
      <c r="D57" s="83">
        <v>0</v>
      </c>
      <c r="E57" s="83">
        <v>0</v>
      </c>
      <c r="G57" s="312">
        <v>0</v>
      </c>
    </row>
    <row r="58" spans="1:10" ht="16.5" customHeight="1">
      <c r="A58" s="303" t="s">
        <v>442</v>
      </c>
      <c r="B58" s="303" t="s">
        <v>443</v>
      </c>
      <c r="C58" s="328"/>
      <c r="D58" s="81">
        <f>D59+D61</f>
        <v>2937529605</v>
      </c>
      <c r="E58" s="81">
        <v>3046394920.068923</v>
      </c>
      <c r="G58" s="312">
        <v>3055534332</v>
      </c>
    </row>
    <row r="59" spans="1:10" ht="16.5" customHeight="1">
      <c r="A59" s="302" t="s">
        <v>444</v>
      </c>
      <c r="B59" s="302" t="s">
        <v>445</v>
      </c>
      <c r="C59" s="329" t="s">
        <v>649</v>
      </c>
      <c r="D59" s="83">
        <f>324510671+753748660</f>
        <v>1078259331</v>
      </c>
      <c r="E59" s="83">
        <v>1102097225</v>
      </c>
      <c r="G59" s="312">
        <v>1196264058</v>
      </c>
    </row>
    <row r="60" spans="1:10" ht="16.5" customHeight="1">
      <c r="A60" s="302" t="s">
        <v>446</v>
      </c>
      <c r="B60" s="302" t="s">
        <v>447</v>
      </c>
      <c r="C60" s="329"/>
      <c r="D60" s="83"/>
      <c r="E60" s="83">
        <v>85027421.068923235</v>
      </c>
      <c r="G60" s="312">
        <v>0</v>
      </c>
    </row>
    <row r="61" spans="1:10" ht="16.5" customHeight="1">
      <c r="A61" s="302" t="s">
        <v>448</v>
      </c>
      <c r="B61" s="302" t="s">
        <v>449</v>
      </c>
      <c r="C61" s="329"/>
      <c r="D61" s="83">
        <f>1819270274+40000000</f>
        <v>1859270274</v>
      </c>
      <c r="E61" s="83">
        <v>1859270274</v>
      </c>
      <c r="G61" s="312">
        <v>1859270274</v>
      </c>
    </row>
    <row r="62" spans="1:10" ht="16.5" customHeight="1">
      <c r="A62" s="303" t="s">
        <v>450</v>
      </c>
      <c r="B62" s="303" t="s">
        <v>451</v>
      </c>
      <c r="C62" s="328"/>
      <c r="D62" s="81">
        <v>0</v>
      </c>
      <c r="E62" s="81">
        <v>0</v>
      </c>
      <c r="G62" s="312">
        <v>0</v>
      </c>
    </row>
    <row r="63" spans="1:10" ht="16.5" customHeight="1">
      <c r="A63" s="330" t="s">
        <v>452</v>
      </c>
      <c r="B63" s="330" t="s">
        <v>453</v>
      </c>
      <c r="C63" s="331"/>
      <c r="D63" s="338">
        <f>D32+D10</f>
        <v>279814878562.57001</v>
      </c>
      <c r="E63" s="338">
        <v>242199493459.34521</v>
      </c>
      <c r="G63" s="312">
        <v>255929601979</v>
      </c>
      <c r="J63" s="312">
        <f>G32+G10</f>
        <v>255929601979</v>
      </c>
    </row>
    <row r="64" spans="1:10" ht="16.5" customHeight="1">
      <c r="A64" s="332"/>
      <c r="B64" s="332"/>
      <c r="C64" s="333"/>
      <c r="D64" s="339"/>
      <c r="E64" s="339"/>
      <c r="G64" s="312">
        <v>0</v>
      </c>
      <c r="J64" s="312">
        <f>J63-G54</f>
        <v>255929601979</v>
      </c>
    </row>
    <row r="65" spans="1:10" ht="16.5" customHeight="1">
      <c r="A65" s="334" t="s">
        <v>454</v>
      </c>
      <c r="B65" s="334"/>
      <c r="C65" s="335"/>
      <c r="D65" s="336"/>
      <c r="E65" s="336"/>
      <c r="G65" s="312">
        <v>0</v>
      </c>
      <c r="J65" s="312"/>
    </row>
    <row r="66" spans="1:10" ht="16.5" customHeight="1">
      <c r="A66" s="300" t="s">
        <v>455</v>
      </c>
      <c r="B66" s="300" t="s">
        <v>456</v>
      </c>
      <c r="C66" s="327"/>
      <c r="D66" s="337">
        <f>D67+D79</f>
        <v>195867897560.91998</v>
      </c>
      <c r="E66" s="337">
        <v>154684876388.72202</v>
      </c>
      <c r="G66" s="312">
        <v>160127784013</v>
      </c>
    </row>
    <row r="67" spans="1:10" ht="16.5" customHeight="1">
      <c r="A67" s="303" t="s">
        <v>457</v>
      </c>
      <c r="B67" s="303" t="s">
        <v>458</v>
      </c>
      <c r="C67" s="328"/>
      <c r="D67" s="81">
        <f>SUM(D69:D78)+D68</f>
        <v>172889034341</v>
      </c>
      <c r="E67" s="81">
        <v>141728029406.72202</v>
      </c>
      <c r="G67" s="312">
        <v>142664286349</v>
      </c>
    </row>
    <row r="68" spans="1:10" ht="16.5" customHeight="1">
      <c r="A68" s="302" t="s">
        <v>459</v>
      </c>
      <c r="B68" s="302" t="s">
        <v>460</v>
      </c>
      <c r="C68" s="329" t="s">
        <v>650</v>
      </c>
      <c r="D68" s="83">
        <f>119300085718+6348468365</f>
        <v>125648554083</v>
      </c>
      <c r="E68" s="83">
        <v>109178090973</v>
      </c>
      <c r="G68" s="312">
        <v>104083257480</v>
      </c>
    </row>
    <row r="69" spans="1:10" ht="16.5" customHeight="1">
      <c r="A69" s="302" t="s">
        <v>461</v>
      </c>
      <c r="B69" s="302" t="s">
        <v>462</v>
      </c>
      <c r="C69" s="329"/>
      <c r="D69" s="83">
        <f>24475292662+4413007883-2398666228</f>
        <v>26489634317</v>
      </c>
      <c r="E69" s="83">
        <v>15458529830.52</v>
      </c>
      <c r="G69" s="312">
        <v>21760822365</v>
      </c>
    </row>
    <row r="70" spans="1:10" ht="16.5" customHeight="1">
      <c r="A70" s="302" t="s">
        <v>463</v>
      </c>
      <c r="B70" s="302" t="s">
        <v>464</v>
      </c>
      <c r="C70" s="329"/>
      <c r="D70" s="83">
        <f>13440254091+349460692</f>
        <v>13789714783</v>
      </c>
      <c r="E70" s="83">
        <v>5710064342</v>
      </c>
      <c r="G70" s="312">
        <v>6348098024</v>
      </c>
    </row>
    <row r="71" spans="1:10" ht="16.5" customHeight="1">
      <c r="A71" s="302" t="s">
        <v>465</v>
      </c>
      <c r="B71" s="302" t="s">
        <v>466</v>
      </c>
      <c r="C71" s="329" t="s">
        <v>651</v>
      </c>
      <c r="D71" s="83">
        <f>TM!H282</f>
        <v>3574579201</v>
      </c>
      <c r="E71" s="83">
        <v>7204150461.2019997</v>
      </c>
      <c r="G71" s="312">
        <v>6286824794</v>
      </c>
    </row>
    <row r="72" spans="1:10" ht="16.5" customHeight="1">
      <c r="A72" s="302" t="s">
        <v>467</v>
      </c>
      <c r="B72" s="302" t="s">
        <v>468</v>
      </c>
      <c r="C72" s="329"/>
      <c r="D72" s="83">
        <v>963215420</v>
      </c>
      <c r="E72" s="83">
        <v>2098661420</v>
      </c>
      <c r="G72" s="312">
        <v>898582555</v>
      </c>
    </row>
    <row r="73" spans="1:10" ht="16.5" customHeight="1">
      <c r="A73" s="302" t="s">
        <v>469</v>
      </c>
      <c r="B73" s="302" t="s">
        <v>470</v>
      </c>
      <c r="C73" s="329" t="s">
        <v>652</v>
      </c>
      <c r="D73" s="83">
        <f>2816023546+312438528</f>
        <v>3128462074</v>
      </c>
      <c r="E73" s="83">
        <v>2850023546</v>
      </c>
      <c r="G73" s="312">
        <v>1962448806</v>
      </c>
    </row>
    <row r="74" spans="1:10" ht="16.5" customHeight="1">
      <c r="A74" s="302" t="s">
        <v>471</v>
      </c>
      <c r="B74" s="302" t="s">
        <v>472</v>
      </c>
      <c r="C74" s="329"/>
      <c r="D74" s="83">
        <v>108665924</v>
      </c>
      <c r="E74" s="83">
        <v>0</v>
      </c>
      <c r="G74" s="312">
        <v>0</v>
      </c>
    </row>
    <row r="75" spans="1:10" ht="16.5" customHeight="1">
      <c r="A75" s="302" t="s">
        <v>473</v>
      </c>
      <c r="B75" s="302" t="s">
        <v>474</v>
      </c>
      <c r="C75" s="329"/>
      <c r="D75" s="83">
        <v>0</v>
      </c>
      <c r="E75" s="83">
        <v>0</v>
      </c>
      <c r="G75" s="312">
        <v>0</v>
      </c>
    </row>
    <row r="76" spans="1:10" ht="16.5" customHeight="1">
      <c r="A76" s="302" t="s">
        <v>475</v>
      </c>
      <c r="B76" s="302" t="s">
        <v>476</v>
      </c>
      <c r="C76" s="329" t="s">
        <v>653</v>
      </c>
      <c r="D76" s="83">
        <f>1464746070+334741</f>
        <v>1465080811</v>
      </c>
      <c r="E76" s="83">
        <v>1297484003</v>
      </c>
      <c r="G76" s="312">
        <v>1156877763</v>
      </c>
    </row>
    <row r="77" spans="1:10" ht="16.5" customHeight="1">
      <c r="A77" s="302" t="s">
        <v>477</v>
      </c>
      <c r="B77" s="302" t="s">
        <v>478</v>
      </c>
      <c r="C77" s="329"/>
      <c r="D77" s="83">
        <v>0</v>
      </c>
      <c r="E77" s="83">
        <v>0</v>
      </c>
      <c r="G77" s="312">
        <v>0</v>
      </c>
    </row>
    <row r="78" spans="1:10" ht="16.5" customHeight="1">
      <c r="A78" s="302" t="s">
        <v>479</v>
      </c>
      <c r="B78" s="302" t="s">
        <v>480</v>
      </c>
      <c r="C78" s="329"/>
      <c r="D78" s="372">
        <f>-2232729731-46142541</f>
        <v>-2278872272</v>
      </c>
      <c r="E78" s="83">
        <v>-2068975169</v>
      </c>
      <c r="G78" s="312">
        <v>167374562</v>
      </c>
    </row>
    <row r="79" spans="1:10" ht="16.5" customHeight="1">
      <c r="A79" s="303" t="s">
        <v>481</v>
      </c>
      <c r="B79" s="303" t="s">
        <v>482</v>
      </c>
      <c r="C79" s="328"/>
      <c r="D79" s="81">
        <f>SUM(D82:D83)+D85</f>
        <v>22978863219.919998</v>
      </c>
      <c r="E79" s="81">
        <v>12956846982</v>
      </c>
      <c r="G79" s="312">
        <v>17463497664</v>
      </c>
    </row>
    <row r="80" spans="1:10" ht="16.5" customHeight="1">
      <c r="A80" s="302" t="s">
        <v>483</v>
      </c>
      <c r="B80" s="302" t="s">
        <v>484</v>
      </c>
      <c r="C80" s="329"/>
      <c r="D80" s="83">
        <v>0</v>
      </c>
      <c r="E80" s="83">
        <v>0</v>
      </c>
      <c r="G80" s="312">
        <v>0</v>
      </c>
    </row>
    <row r="81" spans="1:7" ht="16.5" customHeight="1">
      <c r="A81" s="302" t="s">
        <v>485</v>
      </c>
      <c r="B81" s="302" t="s">
        <v>486</v>
      </c>
      <c r="C81" s="329"/>
      <c r="D81" s="83">
        <v>0</v>
      </c>
      <c r="E81" s="83">
        <v>0</v>
      </c>
      <c r="G81" s="312">
        <v>0</v>
      </c>
    </row>
    <row r="82" spans="1:7" ht="16.5" customHeight="1">
      <c r="A82" s="302" t="s">
        <v>487</v>
      </c>
      <c r="B82" s="302" t="s">
        <v>488</v>
      </c>
      <c r="C82" s="329"/>
      <c r="D82" s="83">
        <v>89792000</v>
      </c>
      <c r="E82" s="83">
        <v>89792000</v>
      </c>
      <c r="G82" s="312">
        <v>89792000</v>
      </c>
    </row>
    <row r="83" spans="1:7" ht="16.5" customHeight="1">
      <c r="A83" s="302" t="s">
        <v>489</v>
      </c>
      <c r="B83" s="302" t="s">
        <v>490</v>
      </c>
      <c r="C83" s="329" t="s">
        <v>654</v>
      </c>
      <c r="D83" s="83">
        <f>[1]TM!H264</f>
        <v>22889071219.919998</v>
      </c>
      <c r="E83" s="83">
        <v>12867054982</v>
      </c>
      <c r="G83" s="312">
        <v>17343530664</v>
      </c>
    </row>
    <row r="84" spans="1:7" ht="16.5" customHeight="1">
      <c r="A84" s="302" t="s">
        <v>491</v>
      </c>
      <c r="B84" s="302" t="s">
        <v>492</v>
      </c>
      <c r="C84" s="329"/>
      <c r="D84" s="83">
        <v>0</v>
      </c>
      <c r="E84" s="83">
        <v>0</v>
      </c>
      <c r="G84" s="312">
        <v>0</v>
      </c>
    </row>
    <row r="85" spans="1:7" ht="16.5" customHeight="1">
      <c r="A85" s="302" t="s">
        <v>493</v>
      </c>
      <c r="B85" s="302" t="s">
        <v>494</v>
      </c>
      <c r="C85" s="329"/>
      <c r="D85" s="83"/>
      <c r="E85" s="83">
        <v>0</v>
      </c>
      <c r="G85" s="312">
        <v>30175000</v>
      </c>
    </row>
    <row r="86" spans="1:7" ht="16.5" customHeight="1">
      <c r="A86" s="302" t="s">
        <v>495</v>
      </c>
      <c r="B86" s="302" t="s">
        <v>496</v>
      </c>
      <c r="C86" s="329"/>
      <c r="D86" s="83">
        <v>0</v>
      </c>
      <c r="E86" s="83">
        <v>0</v>
      </c>
      <c r="G86" s="312">
        <v>0</v>
      </c>
    </row>
    <row r="87" spans="1:7" ht="16.5" customHeight="1">
      <c r="A87" s="302" t="s">
        <v>497</v>
      </c>
      <c r="B87" s="302" t="s">
        <v>498</v>
      </c>
      <c r="C87" s="329"/>
      <c r="D87" s="83">
        <v>0</v>
      </c>
      <c r="E87" s="83">
        <v>0</v>
      </c>
      <c r="G87" s="312">
        <v>0</v>
      </c>
    </row>
    <row r="88" spans="1:7" ht="16.5" customHeight="1">
      <c r="A88" s="302" t="s">
        <v>499</v>
      </c>
      <c r="B88" s="302" t="s">
        <v>500</v>
      </c>
      <c r="C88" s="329"/>
      <c r="D88" s="83">
        <v>0</v>
      </c>
      <c r="E88" s="83">
        <v>0</v>
      </c>
      <c r="G88" s="312">
        <v>0</v>
      </c>
    </row>
    <row r="89" spans="1:7" ht="16.5" customHeight="1">
      <c r="A89" s="303" t="s">
        <v>501</v>
      </c>
      <c r="B89" s="303" t="s">
        <v>502</v>
      </c>
      <c r="C89" s="328"/>
      <c r="D89" s="81">
        <f>D90</f>
        <v>83946981001.649994</v>
      </c>
      <c r="E89" s="81">
        <v>84154333496.623184</v>
      </c>
      <c r="G89" s="312">
        <v>95801817966</v>
      </c>
    </row>
    <row r="90" spans="1:7" ht="16.5" customHeight="1">
      <c r="A90" s="303" t="s">
        <v>503</v>
      </c>
      <c r="B90" s="303" t="s">
        <v>504</v>
      </c>
      <c r="C90" s="328" t="s">
        <v>655</v>
      </c>
      <c r="D90" s="81">
        <f>D91+D92+D94+D97+D98+D100</f>
        <v>83946981001.649994</v>
      </c>
      <c r="E90" s="81">
        <v>84154333496.623184</v>
      </c>
      <c r="G90" s="312">
        <v>95801817966</v>
      </c>
    </row>
    <row r="91" spans="1:7" ht="16.5" customHeight="1">
      <c r="A91" s="302" t="s">
        <v>505</v>
      </c>
      <c r="B91" s="302" t="s">
        <v>506</v>
      </c>
      <c r="C91" s="329"/>
      <c r="D91" s="83">
        <v>34276370000</v>
      </c>
      <c r="E91" s="83">
        <v>34276370000</v>
      </c>
      <c r="G91" s="312">
        <v>34276370000</v>
      </c>
    </row>
    <row r="92" spans="1:7" ht="16.5" customHeight="1">
      <c r="A92" s="302" t="s">
        <v>507</v>
      </c>
      <c r="B92" s="302" t="s">
        <v>508</v>
      </c>
      <c r="C92" s="329"/>
      <c r="D92" s="83">
        <v>26720892735</v>
      </c>
      <c r="E92" s="83">
        <v>26720892735</v>
      </c>
      <c r="G92" s="312">
        <v>26720892735</v>
      </c>
    </row>
    <row r="93" spans="1:7" ht="16.5" customHeight="1">
      <c r="A93" s="302" t="s">
        <v>509</v>
      </c>
      <c r="B93" s="302" t="s">
        <v>510</v>
      </c>
      <c r="C93" s="329"/>
      <c r="D93" s="83">
        <v>0</v>
      </c>
      <c r="E93" s="83">
        <v>1441908340.4632232</v>
      </c>
      <c r="G93" s="312">
        <v>1735122150</v>
      </c>
    </row>
    <row r="94" spans="1:7" ht="16.5" customHeight="1">
      <c r="A94" s="302" t="s">
        <v>511</v>
      </c>
      <c r="B94" s="302" t="s">
        <v>512</v>
      </c>
      <c r="C94" s="329"/>
      <c r="D94" s="83">
        <v>-427842000</v>
      </c>
      <c r="E94" s="83">
        <v>-427842000</v>
      </c>
      <c r="G94" s="312">
        <v>-427842000</v>
      </c>
    </row>
    <row r="95" spans="1:7" ht="16.5" customHeight="1">
      <c r="A95" s="302" t="s">
        <v>513</v>
      </c>
      <c r="B95" s="302" t="s">
        <v>514</v>
      </c>
      <c r="C95" s="329"/>
      <c r="D95" s="83">
        <v>0</v>
      </c>
      <c r="E95" s="83">
        <v>0</v>
      </c>
      <c r="G95" s="312">
        <v>0</v>
      </c>
    </row>
    <row r="96" spans="1:7" ht="16.5" customHeight="1">
      <c r="A96" s="302" t="s">
        <v>515</v>
      </c>
      <c r="B96" s="302" t="s">
        <v>516</v>
      </c>
      <c r="C96" s="329"/>
      <c r="D96" s="83">
        <v>0</v>
      </c>
      <c r="E96" s="83">
        <v>0</v>
      </c>
      <c r="G96" s="312">
        <v>0</v>
      </c>
    </row>
    <row r="97" spans="1:10" ht="16.5" customHeight="1">
      <c r="A97" s="302" t="s">
        <v>517</v>
      </c>
      <c r="B97" s="302" t="s">
        <v>518</v>
      </c>
      <c r="C97" s="380"/>
      <c r="D97" s="83">
        <f>9010196810+696522919</f>
        <v>9706719729</v>
      </c>
      <c r="E97" s="83">
        <v>9610422198.813797</v>
      </c>
      <c r="G97" s="312">
        <v>6335554286</v>
      </c>
    </row>
    <row r="98" spans="1:10" ht="16.5" customHeight="1">
      <c r="A98" s="302" t="s">
        <v>519</v>
      </c>
      <c r="B98" s="302" t="s">
        <v>520</v>
      </c>
      <c r="C98" s="329"/>
      <c r="D98" s="83">
        <f>2146720188+91953979</f>
        <v>2238674167</v>
      </c>
      <c r="E98" s="83">
        <v>2250740284.3433328</v>
      </c>
      <c r="G98" s="312">
        <v>1619359740</v>
      </c>
    </row>
    <row r="99" spans="1:10" ht="16.5" customHeight="1">
      <c r="A99" s="302" t="s">
        <v>521</v>
      </c>
      <c r="B99" s="302" t="s">
        <v>522</v>
      </c>
      <c r="C99" s="329"/>
      <c r="D99" s="83">
        <v>0</v>
      </c>
      <c r="E99" s="83">
        <v>0</v>
      </c>
      <c r="G99" s="312">
        <v>0</v>
      </c>
    </row>
    <row r="100" spans="1:10" ht="16.5" customHeight="1">
      <c r="A100" s="302" t="s">
        <v>523</v>
      </c>
      <c r="B100" s="302" t="s">
        <v>524</v>
      </c>
      <c r="C100" s="329"/>
      <c r="D100" s="83">
        <f>von!J26</f>
        <v>11432166370.65</v>
      </c>
      <c r="E100" s="83">
        <v>10281841938.002819</v>
      </c>
      <c r="G100" s="312">
        <v>9954029381</v>
      </c>
    </row>
    <row r="101" spans="1:10" ht="16.5" customHeight="1">
      <c r="A101" s="302" t="s">
        <v>525</v>
      </c>
      <c r="B101" s="302" t="s">
        <v>526</v>
      </c>
      <c r="C101" s="329"/>
      <c r="D101" s="83">
        <v>0</v>
      </c>
      <c r="E101" s="83">
        <v>0</v>
      </c>
      <c r="G101" s="312">
        <v>0</v>
      </c>
    </row>
    <row r="102" spans="1:10" ht="16.5" customHeight="1">
      <c r="A102" s="302" t="s">
        <v>527</v>
      </c>
      <c r="B102" s="302" t="s">
        <v>528</v>
      </c>
      <c r="C102" s="329"/>
      <c r="D102" s="83">
        <v>0</v>
      </c>
      <c r="E102" s="83">
        <v>0</v>
      </c>
      <c r="G102" s="312">
        <v>0</v>
      </c>
    </row>
    <row r="103" spans="1:10" ht="16.5" customHeight="1">
      <c r="A103" s="303" t="s">
        <v>529</v>
      </c>
      <c r="B103" s="303" t="s">
        <v>530</v>
      </c>
      <c r="C103" s="328"/>
      <c r="D103" s="81">
        <v>0</v>
      </c>
      <c r="E103" s="81">
        <v>0</v>
      </c>
      <c r="G103" s="312">
        <v>0</v>
      </c>
    </row>
    <row r="104" spans="1:10" ht="16.5" customHeight="1">
      <c r="A104" s="302" t="s">
        <v>531</v>
      </c>
      <c r="B104" s="302" t="s">
        <v>532</v>
      </c>
      <c r="C104" s="329"/>
      <c r="D104" s="83">
        <v>0</v>
      </c>
      <c r="E104" s="83">
        <v>0</v>
      </c>
      <c r="G104" s="312">
        <v>0</v>
      </c>
    </row>
    <row r="105" spans="1:10" ht="16.5" customHeight="1">
      <c r="A105" s="302" t="s">
        <v>533</v>
      </c>
      <c r="B105" s="302" t="s">
        <v>534</v>
      </c>
      <c r="C105" s="329"/>
      <c r="D105" s="83">
        <v>0</v>
      </c>
      <c r="E105" s="83">
        <v>0</v>
      </c>
      <c r="G105" s="312">
        <v>0</v>
      </c>
    </row>
    <row r="106" spans="1:10" ht="16.5" customHeight="1">
      <c r="A106" s="303" t="s">
        <v>535</v>
      </c>
      <c r="B106" s="303" t="s">
        <v>536</v>
      </c>
      <c r="C106" s="328"/>
      <c r="D106" s="81"/>
      <c r="E106" s="81">
        <v>3360283574</v>
      </c>
      <c r="G106" s="312">
        <v>2758623320</v>
      </c>
    </row>
    <row r="107" spans="1:10" ht="16.5" customHeight="1">
      <c r="A107" s="330" t="s">
        <v>537</v>
      </c>
      <c r="B107" s="330" t="s">
        <v>538</v>
      </c>
      <c r="C107" s="331"/>
      <c r="D107" s="338">
        <f>D89+D66+D106</f>
        <v>279814878562.56995</v>
      </c>
      <c r="E107" s="338">
        <v>242199493459.34521</v>
      </c>
      <c r="G107" s="312">
        <v>255929601979</v>
      </c>
      <c r="H107" s="312"/>
      <c r="J107" s="312">
        <f>G89+G66</f>
        <v>255929601979</v>
      </c>
    </row>
    <row r="108" spans="1:10" ht="16.5" customHeight="1">
      <c r="A108" s="332"/>
      <c r="B108" s="332"/>
      <c r="C108" s="333"/>
      <c r="D108" s="340"/>
      <c r="E108" s="480"/>
      <c r="J108" s="312">
        <f>J107-F91</f>
        <v>255929601979</v>
      </c>
    </row>
    <row r="109" spans="1:10" ht="16.5" customHeight="1">
      <c r="A109" s="332"/>
      <c r="B109" s="332"/>
      <c r="C109" s="333"/>
      <c r="D109" s="339"/>
      <c r="E109" s="339"/>
      <c r="J109" s="312">
        <f>J64-J108</f>
        <v>0</v>
      </c>
    </row>
    <row r="110" spans="1:10" ht="16.5" customHeight="1">
      <c r="A110" s="332"/>
      <c r="B110" s="332"/>
      <c r="C110" s="333"/>
      <c r="D110" s="339"/>
      <c r="E110" s="341"/>
    </row>
    <row r="111" spans="1:10" ht="16.5" customHeight="1">
      <c r="A111" s="342" t="s">
        <v>539</v>
      </c>
      <c r="B111" s="342"/>
      <c r="C111" s="343"/>
      <c r="D111" s="344">
        <v>0</v>
      </c>
      <c r="E111" s="344">
        <v>0</v>
      </c>
    </row>
    <row r="112" spans="1:10" ht="16.5" customHeight="1">
      <c r="A112" s="302" t="s">
        <v>540</v>
      </c>
      <c r="B112" s="302" t="s">
        <v>541</v>
      </c>
      <c r="C112" s="329"/>
      <c r="D112" s="83">
        <v>0</v>
      </c>
      <c r="E112" s="83">
        <v>0</v>
      </c>
    </row>
    <row r="113" spans="1:5" ht="16.5" customHeight="1">
      <c r="A113" s="302" t="s">
        <v>542</v>
      </c>
      <c r="B113" s="302" t="s">
        <v>543</v>
      </c>
      <c r="C113" s="329"/>
      <c r="D113" s="83">
        <v>0</v>
      </c>
      <c r="E113" s="83">
        <v>0</v>
      </c>
    </row>
    <row r="114" spans="1:5" ht="16.5" customHeight="1">
      <c r="A114" s="302" t="s">
        <v>544</v>
      </c>
      <c r="B114" s="302" t="s">
        <v>545</v>
      </c>
      <c r="C114" s="329"/>
      <c r="D114" s="83">
        <v>0</v>
      </c>
      <c r="E114" s="83">
        <v>0</v>
      </c>
    </row>
    <row r="115" spans="1:5" ht="16.5" customHeight="1">
      <c r="A115" s="302" t="s">
        <v>546</v>
      </c>
      <c r="B115" s="302" t="s">
        <v>547</v>
      </c>
      <c r="C115" s="329"/>
      <c r="D115" s="345">
        <v>0</v>
      </c>
      <c r="E115" s="83">
        <v>0</v>
      </c>
    </row>
    <row r="116" spans="1:5" ht="16.5" customHeight="1">
      <c r="A116" s="302" t="s">
        <v>548</v>
      </c>
      <c r="B116" s="302" t="s">
        <v>549</v>
      </c>
      <c r="C116" s="329"/>
      <c r="D116" s="345">
        <v>0</v>
      </c>
      <c r="E116" s="83">
        <v>0</v>
      </c>
    </row>
    <row r="117" spans="1:5" ht="16.5" customHeight="1">
      <c r="A117" s="346" t="s">
        <v>663</v>
      </c>
      <c r="B117" s="302"/>
      <c r="C117" s="329"/>
      <c r="D117" s="345">
        <v>25165.62</v>
      </c>
      <c r="E117" s="345">
        <v>26506.400000000001</v>
      </c>
    </row>
    <row r="118" spans="1:5" ht="16.5" customHeight="1">
      <c r="A118" s="346" t="s">
        <v>664</v>
      </c>
      <c r="B118" s="302"/>
      <c r="C118" s="329"/>
      <c r="D118" s="345">
        <v>396.9</v>
      </c>
      <c r="E118" s="345">
        <v>402</v>
      </c>
    </row>
    <row r="119" spans="1:5" ht="16.5" customHeight="1">
      <c r="A119" s="302" t="s">
        <v>550</v>
      </c>
      <c r="B119" s="302" t="s">
        <v>551</v>
      </c>
      <c r="C119" s="329"/>
      <c r="D119" s="83">
        <v>0</v>
      </c>
      <c r="E119" s="83">
        <v>0</v>
      </c>
    </row>
    <row r="121" spans="1:5">
      <c r="B121" s="392" t="s">
        <v>821</v>
      </c>
      <c r="C121" s="392"/>
      <c r="D121" s="392"/>
      <c r="E121" s="392"/>
    </row>
    <row r="122" spans="1:5" ht="15.75">
      <c r="A122" s="294"/>
      <c r="B122" s="294"/>
      <c r="C122" s="293"/>
      <c r="D122" s="347"/>
      <c r="E122" s="347"/>
    </row>
    <row r="123" spans="1:5" ht="14.25">
      <c r="A123" s="390" t="s">
        <v>750</v>
      </c>
      <c r="B123" s="390"/>
      <c r="C123" s="390"/>
      <c r="D123" s="390"/>
      <c r="E123" s="390"/>
    </row>
    <row r="124" spans="1:5" ht="14.25">
      <c r="A124" s="265"/>
      <c r="B124" s="265"/>
      <c r="C124" s="266"/>
      <c r="D124" s="267"/>
      <c r="E124" s="267"/>
    </row>
    <row r="125" spans="1:5" ht="14.25">
      <c r="A125" s="265"/>
      <c r="B125" s="265"/>
      <c r="C125" s="266"/>
      <c r="D125" s="267"/>
      <c r="E125" s="267"/>
    </row>
    <row r="126" spans="1:5" ht="14.25">
      <c r="A126" s="265"/>
      <c r="B126" s="265"/>
      <c r="C126" s="266"/>
      <c r="D126" s="267"/>
      <c r="E126" s="267"/>
    </row>
    <row r="127" spans="1:5" ht="14.25">
      <c r="A127" s="265"/>
      <c r="B127" s="265"/>
      <c r="C127" s="266"/>
      <c r="D127" s="267"/>
      <c r="E127" s="267"/>
    </row>
    <row r="128" spans="1:5" ht="14.25">
      <c r="A128" s="265"/>
      <c r="B128" s="265"/>
      <c r="C128" s="266"/>
      <c r="D128" s="267"/>
      <c r="E128" s="267"/>
    </row>
    <row r="129" spans="1:5" ht="14.25">
      <c r="A129" s="390" t="s">
        <v>762</v>
      </c>
      <c r="B129" s="390"/>
      <c r="C129" s="390"/>
      <c r="D129" s="390"/>
      <c r="E129" s="390"/>
    </row>
    <row r="130" spans="1:5" ht="15.75">
      <c r="A130" s="294"/>
      <c r="B130" s="294"/>
      <c r="C130" s="293"/>
      <c r="D130" s="347"/>
      <c r="E130" s="347"/>
    </row>
    <row r="131" spans="1:5" ht="15.75">
      <c r="A131" s="294"/>
      <c r="B131" s="294"/>
      <c r="C131" s="293"/>
      <c r="D131" s="347"/>
      <c r="E131" s="347"/>
    </row>
    <row r="132" spans="1:5" ht="15.75">
      <c r="A132" s="294"/>
      <c r="B132" s="294"/>
      <c r="C132" s="293"/>
      <c r="D132" s="347"/>
      <c r="E132" s="347"/>
    </row>
  </sheetData>
  <mergeCells count="8">
    <mergeCell ref="A123:E123"/>
    <mergeCell ref="A129:E129"/>
    <mergeCell ref="B1:E1"/>
    <mergeCell ref="B121:E121"/>
    <mergeCell ref="A3:B3"/>
    <mergeCell ref="D7:E7"/>
    <mergeCell ref="B2:E2"/>
    <mergeCell ref="A5:E5"/>
  </mergeCells>
  <phoneticPr fontId="0" type="noConversion"/>
  <pageMargins left="0.64" right="0.33" top="0.4" bottom="0.56000000000000005" header="0.16" footer="0.26"/>
  <pageSetup paperSize="9" orientation="portrait" useFirstPageNumber="1" verticalDpi="300" r:id="rId1"/>
  <headerFooter scaleWithDoc="0" alignWithMargins="0">
    <oddFooter>&amp;R&amp;"Times New Roman,Italic"&amp;[Trang &amp;P</oddFooter>
  </headerFooter>
</worksheet>
</file>

<file path=xl/worksheets/sheet2.xml><?xml version="1.0" encoding="utf-8"?>
<worksheet xmlns="http://schemas.openxmlformats.org/spreadsheetml/2006/main" xmlns:r="http://schemas.openxmlformats.org/officeDocument/2006/relationships">
  <dimension ref="A1:J129"/>
  <sheetViews>
    <sheetView zoomScaleNormal="115" workbookViewId="0">
      <selection activeCell="D28" sqref="D28"/>
    </sheetView>
  </sheetViews>
  <sheetFormatPr defaultColWidth="0" defaultRowHeight="12" zeroHeight="1"/>
  <cols>
    <col min="1" max="1" width="57.28515625" style="289" customWidth="1"/>
    <col min="2" max="2" width="7.85546875" style="289" customWidth="1"/>
    <col min="3" max="3" width="6.42578125" style="289" bestFit="1" customWidth="1"/>
    <col min="4" max="4" width="17.28515625" style="289" bestFit="1" customWidth="1"/>
    <col min="5" max="5" width="17.85546875" style="289" bestFit="1" customWidth="1"/>
    <col min="6" max="6" width="16.28515625" style="289" customWidth="1"/>
    <col min="7" max="7" width="15.28515625" style="289" bestFit="1" customWidth="1"/>
    <col min="8" max="8" width="1" style="289" customWidth="1"/>
    <col min="9" max="9" width="14.42578125" style="289" hidden="1" customWidth="1"/>
    <col min="10" max="10" width="9.140625" style="289" hidden="1" customWidth="1"/>
    <col min="11" max="16384" width="0" style="289" hidden="1"/>
  </cols>
  <sheetData>
    <row r="1" spans="1:9" ht="17.25" customHeight="1">
      <c r="A1" s="398" t="s">
        <v>665</v>
      </c>
      <c r="B1" s="398"/>
      <c r="C1" s="399" t="s">
        <v>48</v>
      </c>
      <c r="D1" s="399"/>
      <c r="E1" s="399"/>
      <c r="F1" s="399"/>
      <c r="G1" s="399"/>
      <c r="H1" s="288"/>
    </row>
    <row r="2" spans="1:9">
      <c r="A2" s="393" t="s">
        <v>640</v>
      </c>
      <c r="B2" s="393"/>
      <c r="C2" s="395" t="s">
        <v>759</v>
      </c>
      <c r="D2" s="400"/>
      <c r="E2" s="400"/>
      <c r="F2" s="400"/>
      <c r="G2" s="400"/>
      <c r="H2" s="290"/>
    </row>
    <row r="3" spans="1:9">
      <c r="A3" s="393" t="s">
        <v>639</v>
      </c>
      <c r="B3" s="393"/>
    </row>
    <row r="4" spans="1:9">
      <c r="F4" s="291" t="s">
        <v>636</v>
      </c>
    </row>
    <row r="5" spans="1:9" ht="20.100000000000001" customHeight="1">
      <c r="A5" s="401" t="s">
        <v>336</v>
      </c>
      <c r="B5" s="401"/>
      <c r="C5" s="401"/>
      <c r="D5" s="401"/>
      <c r="E5" s="401"/>
      <c r="F5" s="401"/>
      <c r="G5" s="401"/>
      <c r="H5" s="292"/>
    </row>
    <row r="6" spans="1:9" ht="13.5" customHeight="1">
      <c r="A6" s="402" t="s">
        <v>656</v>
      </c>
      <c r="B6" s="402"/>
      <c r="C6" s="402"/>
      <c r="D6" s="402"/>
      <c r="E6" s="402"/>
      <c r="F6" s="402"/>
      <c r="G6" s="402"/>
      <c r="H6" s="293"/>
    </row>
    <row r="7" spans="1:9" ht="13.5" customHeight="1">
      <c r="B7" s="294" t="s">
        <v>760</v>
      </c>
      <c r="C7" s="294"/>
      <c r="F7" s="394" t="s">
        <v>662</v>
      </c>
      <c r="G7" s="394"/>
      <c r="H7" s="295"/>
    </row>
    <row r="8" spans="1:9" ht="37.5" customHeight="1">
      <c r="A8" s="296" t="s">
        <v>348</v>
      </c>
      <c r="B8" s="74" t="s">
        <v>349</v>
      </c>
      <c r="C8" s="74" t="s">
        <v>350</v>
      </c>
      <c r="D8" s="74" t="s">
        <v>758</v>
      </c>
      <c r="E8" s="74" t="s">
        <v>772</v>
      </c>
      <c r="F8" s="74" t="s">
        <v>552</v>
      </c>
      <c r="G8" s="74" t="s">
        <v>813</v>
      </c>
      <c r="H8" s="297"/>
    </row>
    <row r="9" spans="1:9" ht="13.5" customHeight="1">
      <c r="A9" s="298" t="s">
        <v>346</v>
      </c>
      <c r="B9" s="299" t="s">
        <v>541</v>
      </c>
      <c r="C9" s="300" t="s">
        <v>314</v>
      </c>
      <c r="D9" s="75">
        <v>86562090119</v>
      </c>
      <c r="E9" s="75">
        <v>94578947983</v>
      </c>
      <c r="F9" s="75">
        <v>147329564712</v>
      </c>
      <c r="G9" s="75">
        <v>174258071078</v>
      </c>
      <c r="H9" s="301"/>
      <c r="I9" s="79">
        <v>174258071078</v>
      </c>
    </row>
    <row r="10" spans="1:9" ht="13.5" customHeight="1">
      <c r="A10" s="302" t="s">
        <v>553</v>
      </c>
      <c r="B10" s="302" t="s">
        <v>543</v>
      </c>
      <c r="C10" s="303" t="s">
        <v>315</v>
      </c>
      <c r="D10" s="76">
        <v>126515000</v>
      </c>
      <c r="E10" s="76">
        <v>574780620</v>
      </c>
      <c r="F10" s="76">
        <v>170720000</v>
      </c>
      <c r="G10" s="76">
        <v>599230000</v>
      </c>
      <c r="H10" s="304"/>
      <c r="I10" s="79">
        <v>599230000</v>
      </c>
    </row>
    <row r="11" spans="1:9" ht="13.5" customHeight="1">
      <c r="A11" s="303" t="s">
        <v>554</v>
      </c>
      <c r="B11" s="303" t="s">
        <v>555</v>
      </c>
      <c r="C11" s="303" t="s">
        <v>316</v>
      </c>
      <c r="D11" s="77">
        <f>D9-D10</f>
        <v>86435575119</v>
      </c>
      <c r="E11" s="77">
        <f>E9-E10</f>
        <v>94004167363</v>
      </c>
      <c r="F11" s="77">
        <f>F9-F10</f>
        <v>147158844712</v>
      </c>
      <c r="G11" s="77">
        <f>G9-G10</f>
        <v>173658841078</v>
      </c>
      <c r="H11" s="305"/>
      <c r="I11" s="79">
        <v>173658841078</v>
      </c>
    </row>
    <row r="12" spans="1:9" ht="13.5" customHeight="1">
      <c r="A12" s="302" t="s">
        <v>556</v>
      </c>
      <c r="B12" s="302" t="s">
        <v>557</v>
      </c>
      <c r="C12" s="303" t="s">
        <v>317</v>
      </c>
      <c r="D12" s="76">
        <v>71031475774</v>
      </c>
      <c r="E12" s="76">
        <v>82928198302</v>
      </c>
      <c r="F12" s="76">
        <v>122789113065</v>
      </c>
      <c r="G12" s="76">
        <v>153421809296</v>
      </c>
      <c r="H12" s="304"/>
      <c r="I12" s="79">
        <v>153421809296</v>
      </c>
    </row>
    <row r="13" spans="1:9" ht="13.5" customHeight="1">
      <c r="A13" s="303" t="s">
        <v>558</v>
      </c>
      <c r="B13" s="303" t="s">
        <v>559</v>
      </c>
      <c r="C13" s="303"/>
      <c r="D13" s="77">
        <f>D11-D12</f>
        <v>15404099345</v>
      </c>
      <c r="E13" s="77">
        <f t="shared" ref="E13:G13" si="0">E11-E12</f>
        <v>11075969061</v>
      </c>
      <c r="F13" s="77">
        <f t="shared" si="0"/>
        <v>24369731647</v>
      </c>
      <c r="G13" s="77">
        <f t="shared" si="0"/>
        <v>20237031782</v>
      </c>
      <c r="H13" s="305"/>
      <c r="I13" s="79">
        <v>20237031782</v>
      </c>
    </row>
    <row r="14" spans="1:9" ht="13.5" customHeight="1">
      <c r="A14" s="302" t="s">
        <v>560</v>
      </c>
      <c r="B14" s="302" t="s">
        <v>561</v>
      </c>
      <c r="C14" s="303" t="s">
        <v>318</v>
      </c>
      <c r="D14" s="76">
        <v>792497250</v>
      </c>
      <c r="E14" s="76">
        <v>84968641</v>
      </c>
      <c r="F14" s="76">
        <v>798898830</v>
      </c>
      <c r="G14" s="76">
        <v>102763094</v>
      </c>
      <c r="H14" s="304"/>
      <c r="I14" s="79">
        <v>102763094</v>
      </c>
    </row>
    <row r="15" spans="1:9" ht="13.5" customHeight="1">
      <c r="A15" s="302" t="s">
        <v>562</v>
      </c>
      <c r="B15" s="302" t="s">
        <v>563</v>
      </c>
      <c r="C15" s="303" t="s">
        <v>319</v>
      </c>
      <c r="D15" s="76">
        <v>3351840885</v>
      </c>
      <c r="E15" s="76">
        <v>3352646837</v>
      </c>
      <c r="F15" s="76">
        <v>5780386876</v>
      </c>
      <c r="G15" s="76">
        <v>6471634493</v>
      </c>
      <c r="H15" s="304"/>
      <c r="I15" s="79">
        <v>6471634493</v>
      </c>
    </row>
    <row r="16" spans="1:9" ht="13.5" customHeight="1">
      <c r="A16" s="302" t="s">
        <v>564</v>
      </c>
      <c r="B16" s="302" t="s">
        <v>565</v>
      </c>
      <c r="C16" s="303"/>
      <c r="D16" s="78">
        <v>2638520652</v>
      </c>
      <c r="E16" s="78">
        <v>3054319644</v>
      </c>
      <c r="F16" s="78">
        <v>5067066643</v>
      </c>
      <c r="G16" s="78">
        <v>6173307300</v>
      </c>
      <c r="H16" s="306"/>
      <c r="I16" s="79">
        <v>6173307300</v>
      </c>
    </row>
    <row r="17" spans="1:10" ht="13.5" customHeight="1">
      <c r="A17" s="302" t="s">
        <v>566</v>
      </c>
      <c r="B17" s="302" t="s">
        <v>567</v>
      </c>
      <c r="C17" s="303"/>
      <c r="D17" s="76">
        <v>3761183355</v>
      </c>
      <c r="E17" s="76">
        <v>2652750507</v>
      </c>
      <c r="F17" s="76">
        <v>6038019828</v>
      </c>
      <c r="G17" s="76">
        <v>4251481927</v>
      </c>
      <c r="H17" s="304"/>
      <c r="I17" s="79">
        <v>4251481927</v>
      </c>
    </row>
    <row r="18" spans="1:10" ht="13.5" customHeight="1">
      <c r="A18" s="302" t="s">
        <v>568</v>
      </c>
      <c r="B18" s="302" t="s">
        <v>569</v>
      </c>
      <c r="C18" s="303"/>
      <c r="D18" s="76">
        <v>4473576697</v>
      </c>
      <c r="E18" s="76">
        <v>3713303680</v>
      </c>
      <c r="F18" s="76">
        <v>8405150037</v>
      </c>
      <c r="G18" s="76">
        <v>7109821923</v>
      </c>
      <c r="H18" s="304"/>
      <c r="I18" s="79">
        <v>7109821923</v>
      </c>
      <c r="J18" s="79"/>
    </row>
    <row r="19" spans="1:10" ht="13.5" customHeight="1">
      <c r="A19" s="303" t="s">
        <v>570</v>
      </c>
      <c r="B19" s="303" t="s">
        <v>571</v>
      </c>
      <c r="C19" s="303"/>
      <c r="D19" s="77">
        <f>D13+D14-D15-D17-D18</f>
        <v>4609995658</v>
      </c>
      <c r="E19" s="77">
        <f>E13+E14-E15-E17-E18</f>
        <v>1442236678</v>
      </c>
      <c r="F19" s="77">
        <f>F13+F14-F15-F17-F18</f>
        <v>4945073736</v>
      </c>
      <c r="G19" s="77">
        <f>G13+G14-G15-G17-G18</f>
        <v>2506856533</v>
      </c>
      <c r="H19" s="77"/>
      <c r="I19" s="79">
        <v>2506856533</v>
      </c>
    </row>
    <row r="20" spans="1:10" ht="13.5" customHeight="1">
      <c r="A20" s="302" t="s">
        <v>572</v>
      </c>
      <c r="B20" s="302" t="s">
        <v>573</v>
      </c>
      <c r="C20" s="302"/>
      <c r="D20" s="76">
        <v>1100000</v>
      </c>
      <c r="E20" s="76">
        <v>3825970718</v>
      </c>
      <c r="F20" s="76">
        <v>1100000</v>
      </c>
      <c r="G20" s="76">
        <v>3825970718</v>
      </c>
      <c r="H20" s="304"/>
      <c r="I20" s="79">
        <v>3825970718</v>
      </c>
    </row>
    <row r="21" spans="1:10" ht="13.5" customHeight="1">
      <c r="A21" s="302" t="s">
        <v>574</v>
      </c>
      <c r="B21" s="302" t="s">
        <v>575</v>
      </c>
      <c r="C21" s="302"/>
      <c r="D21" s="76">
        <v>228203480</v>
      </c>
      <c r="E21" s="76">
        <v>3430971972</v>
      </c>
      <c r="F21" s="76">
        <v>288203480</v>
      </c>
      <c r="G21" s="76">
        <v>3430971972</v>
      </c>
      <c r="H21" s="304"/>
      <c r="I21" s="79">
        <v>3430971972</v>
      </c>
    </row>
    <row r="22" spans="1:10" ht="13.5" customHeight="1">
      <c r="A22" s="303" t="s">
        <v>576</v>
      </c>
      <c r="B22" s="303" t="s">
        <v>577</v>
      </c>
      <c r="C22" s="303"/>
      <c r="D22" s="73">
        <f>D20-D21</f>
        <v>-227103480</v>
      </c>
      <c r="E22" s="73">
        <f>E20-E21</f>
        <v>394998746</v>
      </c>
      <c r="F22" s="73">
        <f>F20-F21</f>
        <v>-287103480</v>
      </c>
      <c r="G22" s="79">
        <f>G20-G21</f>
        <v>394998746</v>
      </c>
      <c r="H22" s="73"/>
      <c r="I22" s="79">
        <v>394998746</v>
      </c>
    </row>
    <row r="23" spans="1:10" ht="13.5" customHeight="1">
      <c r="A23" s="303" t="s">
        <v>323</v>
      </c>
      <c r="B23" s="303" t="s">
        <v>578</v>
      </c>
      <c r="C23" s="303"/>
      <c r="D23" s="77">
        <f>D22+D19</f>
        <v>4382892178</v>
      </c>
      <c r="E23" s="77">
        <f>E22+E19</f>
        <v>1837235424</v>
      </c>
      <c r="F23" s="77">
        <f>F22+F19</f>
        <v>4657970256</v>
      </c>
      <c r="G23" s="77">
        <f>G22+G19</f>
        <v>2901855279</v>
      </c>
      <c r="H23" s="77"/>
      <c r="I23" s="79">
        <v>2901855279</v>
      </c>
    </row>
    <row r="24" spans="1:10" ht="13.5" customHeight="1">
      <c r="A24" s="303" t="s">
        <v>324</v>
      </c>
      <c r="B24" s="302" t="s">
        <v>579</v>
      </c>
      <c r="C24" s="303" t="s">
        <v>320</v>
      </c>
      <c r="D24" s="76">
        <f>D23*7.5%</f>
        <v>328716913.34999996</v>
      </c>
      <c r="E24" s="76">
        <v>262933123</v>
      </c>
      <c r="F24" s="76">
        <f>20630856+D24</f>
        <v>349347769.34999996</v>
      </c>
      <c r="G24" s="77">
        <v>266444894</v>
      </c>
      <c r="H24" s="80"/>
      <c r="I24" s="79">
        <v>266444894</v>
      </c>
    </row>
    <row r="25" spans="1:10" ht="13.5" customHeight="1">
      <c r="A25" s="302" t="s">
        <v>322</v>
      </c>
      <c r="B25" s="302"/>
      <c r="C25" s="303"/>
      <c r="D25" s="80">
        <v>0</v>
      </c>
      <c r="E25" s="80">
        <v>0</v>
      </c>
      <c r="F25" s="80">
        <v>0</v>
      </c>
      <c r="G25" s="80">
        <v>0</v>
      </c>
      <c r="H25" s="307"/>
      <c r="I25" s="79">
        <v>0</v>
      </c>
    </row>
    <row r="26" spans="1:10" ht="13.5" customHeight="1">
      <c r="A26" s="302" t="s">
        <v>325</v>
      </c>
      <c r="B26" s="302" t="s">
        <v>580</v>
      </c>
      <c r="C26" s="302"/>
      <c r="D26" s="69">
        <v>0</v>
      </c>
      <c r="E26" s="69">
        <v>0</v>
      </c>
      <c r="F26" s="69"/>
      <c r="G26" s="69">
        <v>0</v>
      </c>
      <c r="H26" s="307"/>
      <c r="I26" s="79">
        <v>0</v>
      </c>
    </row>
    <row r="27" spans="1:10" ht="13.5" customHeight="1">
      <c r="A27" s="303" t="s">
        <v>326</v>
      </c>
      <c r="B27" s="303" t="s">
        <v>581</v>
      </c>
      <c r="C27" s="303"/>
      <c r="D27" s="77">
        <f>D23-D24</f>
        <v>4054175264.6500001</v>
      </c>
      <c r="E27" s="77">
        <f>E23-E24</f>
        <v>1574302301</v>
      </c>
      <c r="F27" s="77">
        <f>F23-F24</f>
        <v>4308622486.6499996</v>
      </c>
      <c r="G27" s="77">
        <f>G23-G24</f>
        <v>2635410385</v>
      </c>
      <c r="H27" s="77"/>
      <c r="I27" s="79">
        <v>2635410385</v>
      </c>
    </row>
    <row r="28" spans="1:10" ht="13.5" customHeight="1">
      <c r="A28" s="302" t="s">
        <v>327</v>
      </c>
      <c r="B28" s="302" t="s">
        <v>582</v>
      </c>
      <c r="C28" s="302"/>
      <c r="D28" s="69"/>
      <c r="E28" s="69"/>
      <c r="F28" s="69"/>
      <c r="G28" s="69"/>
      <c r="H28" s="308"/>
      <c r="I28" s="79">
        <v>0</v>
      </c>
    </row>
    <row r="29" spans="1:10" ht="13.5" customHeight="1">
      <c r="A29" s="302" t="s">
        <v>328</v>
      </c>
      <c r="B29" s="302" t="s">
        <v>583</v>
      </c>
      <c r="C29" s="302"/>
      <c r="D29" s="69"/>
      <c r="E29" s="69"/>
      <c r="F29" s="69"/>
      <c r="G29" s="69">
        <v>0</v>
      </c>
      <c r="H29" s="309"/>
    </row>
    <row r="30" spans="1:10" ht="13.5" customHeight="1">
      <c r="A30" s="303" t="s">
        <v>329</v>
      </c>
      <c r="B30" s="303" t="s">
        <v>584</v>
      </c>
      <c r="C30" s="303" t="s">
        <v>321</v>
      </c>
      <c r="D30" s="68">
        <f>D27/3415127</f>
        <v>1187.1228404243825</v>
      </c>
      <c r="E30" s="68">
        <f>E27/3415127</f>
        <v>460.97913811111562</v>
      </c>
      <c r="F30" s="68">
        <f>F27/3415127</f>
        <v>1261.6287730002427</v>
      </c>
      <c r="G30" s="68">
        <f>G27/3415127</f>
        <v>771.68737355887492</v>
      </c>
      <c r="H30" s="310"/>
    </row>
    <row r="31" spans="1:10">
      <c r="A31" s="70"/>
      <c r="D31" s="311"/>
      <c r="E31" s="312"/>
      <c r="F31" s="312"/>
      <c r="G31" s="312"/>
    </row>
    <row r="32" spans="1:10">
      <c r="G32" s="312"/>
      <c r="H32" s="313"/>
    </row>
    <row r="33" spans="1:8">
      <c r="D33" s="79"/>
      <c r="G33" s="314"/>
      <c r="H33" s="315"/>
    </row>
    <row r="34" spans="1:8" ht="15.75" customHeight="1">
      <c r="A34" s="397" t="s">
        <v>751</v>
      </c>
      <c r="B34" s="397"/>
      <c r="C34" s="397"/>
      <c r="D34" s="397"/>
      <c r="E34" s="397"/>
      <c r="F34" s="397"/>
      <c r="G34" s="397"/>
      <c r="H34" s="266"/>
    </row>
    <row r="35" spans="1:8" ht="15.75">
      <c r="A35" s="265"/>
      <c r="B35" s="265"/>
      <c r="C35" s="266"/>
      <c r="D35" s="267"/>
      <c r="E35" s="265"/>
      <c r="F35" s="294"/>
    </row>
    <row r="36" spans="1:8" ht="14.25">
      <c r="A36" s="265"/>
      <c r="B36" s="265"/>
      <c r="C36" s="266"/>
      <c r="D36" s="267"/>
      <c r="E36" s="316"/>
      <c r="F36" s="317"/>
      <c r="G36" s="312"/>
      <c r="H36" s="312"/>
    </row>
    <row r="37" spans="1:8" ht="15.75">
      <c r="A37" s="265"/>
      <c r="B37" s="265"/>
      <c r="C37" s="266"/>
      <c r="D37" s="267"/>
      <c r="E37" s="265"/>
      <c r="F37" s="318"/>
      <c r="G37" s="319"/>
      <c r="H37" s="319"/>
    </row>
    <row r="38" spans="1:8" ht="15.75">
      <c r="A38" s="265"/>
      <c r="B38" s="265"/>
      <c r="C38" s="266"/>
      <c r="D38" s="267"/>
      <c r="E38" s="316"/>
      <c r="F38" s="294"/>
      <c r="G38" s="312"/>
      <c r="H38" s="312"/>
    </row>
    <row r="39" spans="1:8" ht="14.25">
      <c r="A39" s="397" t="s">
        <v>761</v>
      </c>
      <c r="B39" s="397"/>
      <c r="C39" s="397"/>
      <c r="D39" s="397"/>
      <c r="E39" s="397"/>
      <c r="F39" s="397"/>
      <c r="G39" s="397"/>
      <c r="H39" s="266"/>
    </row>
    <row r="40" spans="1:8" hidden="1"/>
    <row r="41" spans="1:8" hidden="1"/>
    <row r="42" spans="1:8" hidden="1"/>
    <row r="43" spans="1:8" hidden="1"/>
    <row r="44" spans="1:8" hidden="1"/>
    <row r="45" spans="1:8" hidden="1"/>
    <row r="46" spans="1:8" hidden="1"/>
    <row r="47" spans="1:8" hidden="1"/>
    <row r="48" spans="1:8" hidden="1">
      <c r="F48" s="70"/>
    </row>
    <row r="49" spans="6:8" hidden="1">
      <c r="F49" s="70">
        <v>216581027</v>
      </c>
      <c r="G49" s="70">
        <v>736068335</v>
      </c>
      <c r="H49" s="70"/>
    </row>
    <row r="50" spans="6:8" hidden="1">
      <c r="F50" s="70">
        <v>174738560</v>
      </c>
    </row>
    <row r="51" spans="6:8" hidden="1">
      <c r="F51" s="70">
        <v>391319587</v>
      </c>
    </row>
    <row r="52" spans="6:8" hidden="1">
      <c r="F52" s="70">
        <f>SUM(F49:F51)</f>
        <v>782639174</v>
      </c>
    </row>
    <row r="53" spans="6:8" hidden="1"/>
    <row r="54" spans="6:8" hidden="1"/>
    <row r="123" spans="1:1" hidden="1">
      <c r="A123" s="289" t="s">
        <v>748</v>
      </c>
    </row>
    <row r="129" spans="1:1" hidden="1">
      <c r="A129" s="289" t="s">
        <v>749</v>
      </c>
    </row>
  </sheetData>
  <mergeCells count="10">
    <mergeCell ref="A34:G34"/>
    <mergeCell ref="A39:G39"/>
    <mergeCell ref="F7:G7"/>
    <mergeCell ref="A1:B1"/>
    <mergeCell ref="A2:B2"/>
    <mergeCell ref="A3:B3"/>
    <mergeCell ref="C1:G1"/>
    <mergeCell ref="C2:G2"/>
    <mergeCell ref="A5:G5"/>
    <mergeCell ref="A6:G6"/>
  </mergeCells>
  <phoneticPr fontId="0" type="noConversion"/>
  <pageMargins left="0.77" right="0.15" top="0.2" bottom="0.31" header="0.28000000000000003" footer="0.511811023622047"/>
  <pageSetup paperSize="9" scale="99" firstPageNumber="4" orientation="landscape" useFirstPageNumber="1" r:id="rId1"/>
  <headerFooter alignWithMargins="0">
    <oddFooter>&amp;R&amp;"Times New Roman,Italic"&amp;11&amp;[Trang &amp;P</oddFooter>
  </headerFooter>
</worksheet>
</file>

<file path=xl/worksheets/sheet3.xml><?xml version="1.0" encoding="utf-8"?>
<worksheet xmlns="http://schemas.openxmlformats.org/spreadsheetml/2006/main" xmlns:r="http://schemas.openxmlformats.org/officeDocument/2006/relationships">
  <sheetPr>
    <tabColor rgb="FFFF0000"/>
  </sheetPr>
  <dimension ref="A1:K129"/>
  <sheetViews>
    <sheetView showWhiteSpace="0" topLeftCell="A19" workbookViewId="0">
      <selection activeCell="A46" sqref="A46"/>
    </sheetView>
  </sheetViews>
  <sheetFormatPr defaultColWidth="9.140625" defaultRowHeight="12" zeroHeight="1"/>
  <cols>
    <col min="1" max="1" width="53.85546875" style="289" customWidth="1"/>
    <col min="2" max="2" width="4.42578125" style="289" customWidth="1"/>
    <col min="3" max="3" width="6.7109375" style="289" customWidth="1"/>
    <col min="4" max="4" width="15.7109375" style="70" bestFit="1" customWidth="1"/>
    <col min="5" max="5" width="16" style="289" bestFit="1" customWidth="1"/>
    <col min="6" max="6" width="1.5703125" style="289" customWidth="1"/>
    <col min="7" max="7" width="15.140625" style="289" customWidth="1"/>
    <col min="8" max="9" width="9.140625" style="289" customWidth="1"/>
    <col min="10" max="16384" width="9.140625" style="289"/>
  </cols>
  <sheetData>
    <row r="1" spans="1:7" ht="16.5" customHeight="1">
      <c r="A1" s="320" t="s">
        <v>665</v>
      </c>
      <c r="B1" s="404" t="s">
        <v>48</v>
      </c>
      <c r="C1" s="404"/>
      <c r="D1" s="404"/>
      <c r="E1" s="404"/>
    </row>
    <row r="2" spans="1:7">
      <c r="A2" s="321" t="s">
        <v>638</v>
      </c>
      <c r="B2" s="395" t="s">
        <v>763</v>
      </c>
      <c r="C2" s="395"/>
      <c r="D2" s="395"/>
      <c r="E2" s="395"/>
    </row>
    <row r="3" spans="1:7">
      <c r="A3" s="393" t="s">
        <v>639</v>
      </c>
      <c r="B3" s="393"/>
      <c r="E3" s="312"/>
    </row>
    <row r="4" spans="1:7">
      <c r="D4" s="373" t="s">
        <v>637</v>
      </c>
    </row>
    <row r="5" spans="1:7" ht="20.100000000000001" customHeight="1">
      <c r="A5" s="401" t="s">
        <v>659</v>
      </c>
      <c r="B5" s="401"/>
      <c r="C5" s="401"/>
      <c r="D5" s="401"/>
      <c r="E5" s="401"/>
    </row>
    <row r="6" spans="1:7">
      <c r="A6" s="405" t="s">
        <v>657</v>
      </c>
      <c r="B6" s="405"/>
      <c r="C6" s="405"/>
      <c r="D6" s="405"/>
      <c r="E6" s="374"/>
    </row>
    <row r="7" spans="1:7">
      <c r="A7" s="406" t="s">
        <v>764</v>
      </c>
      <c r="B7" s="406"/>
      <c r="C7" s="406"/>
      <c r="D7" s="394" t="s">
        <v>660</v>
      </c>
      <c r="E7" s="394"/>
    </row>
    <row r="8" spans="1:7" ht="36">
      <c r="A8" s="74" t="s">
        <v>348</v>
      </c>
      <c r="B8" s="74" t="s">
        <v>349</v>
      </c>
      <c r="C8" s="74" t="s">
        <v>350</v>
      </c>
      <c r="D8" s="375" t="s">
        <v>758</v>
      </c>
      <c r="E8" s="375" t="s">
        <v>772</v>
      </c>
    </row>
    <row r="9" spans="1:7">
      <c r="A9" s="300" t="s">
        <v>585</v>
      </c>
      <c r="B9" s="300"/>
      <c r="C9" s="376"/>
      <c r="D9" s="66"/>
      <c r="E9" s="377"/>
    </row>
    <row r="10" spans="1:7">
      <c r="A10" s="302" t="s">
        <v>613</v>
      </c>
      <c r="B10" s="302" t="s">
        <v>541</v>
      </c>
      <c r="C10" s="302"/>
      <c r="D10" s="67">
        <f>'DN - BCKQKD'!D23</f>
        <v>4382892178</v>
      </c>
      <c r="E10" s="68">
        <v>1837235424</v>
      </c>
      <c r="G10" s="312"/>
    </row>
    <row r="11" spans="1:7">
      <c r="A11" s="303" t="s">
        <v>614</v>
      </c>
      <c r="B11" s="303"/>
      <c r="C11" s="303"/>
      <c r="D11" s="68"/>
      <c r="E11" s="68">
        <v>0</v>
      </c>
      <c r="G11" s="312"/>
    </row>
    <row r="12" spans="1:7">
      <c r="A12" s="302" t="s">
        <v>615</v>
      </c>
      <c r="B12" s="302" t="s">
        <v>543</v>
      </c>
      <c r="C12" s="302"/>
      <c r="D12" s="69">
        <v>3350143358.22857</v>
      </c>
      <c r="E12" s="69">
        <v>3909637942</v>
      </c>
      <c r="G12" s="312"/>
    </row>
    <row r="13" spans="1:7">
      <c r="A13" s="302" t="s">
        <v>616</v>
      </c>
      <c r="B13" s="302" t="s">
        <v>545</v>
      </c>
      <c r="C13" s="302"/>
      <c r="D13" s="83">
        <v>0</v>
      </c>
      <c r="E13" s="83">
        <v>0</v>
      </c>
      <c r="G13" s="312"/>
    </row>
    <row r="14" spans="1:7">
      <c r="A14" s="302" t="s">
        <v>617</v>
      </c>
      <c r="B14" s="302" t="s">
        <v>547</v>
      </c>
      <c r="C14" s="302"/>
      <c r="D14" s="83">
        <v>0</v>
      </c>
      <c r="E14" s="83">
        <v>-222178483</v>
      </c>
      <c r="G14" s="312"/>
    </row>
    <row r="15" spans="1:7">
      <c r="A15" s="302" t="s">
        <v>618</v>
      </c>
      <c r="B15" s="302" t="s">
        <v>549</v>
      </c>
      <c r="C15" s="302"/>
      <c r="D15" s="70">
        <v>787064531</v>
      </c>
      <c r="E15" s="83">
        <v>0</v>
      </c>
      <c r="G15" s="312"/>
    </row>
    <row r="16" spans="1:7">
      <c r="A16" s="302" t="s">
        <v>619</v>
      </c>
      <c r="B16" s="302" t="s">
        <v>551</v>
      </c>
      <c r="C16" s="302"/>
      <c r="D16" s="83">
        <v>2638520652</v>
      </c>
      <c r="E16" s="72">
        <v>3054319644</v>
      </c>
      <c r="G16" s="312"/>
    </row>
    <row r="17" spans="1:11">
      <c r="A17" s="303" t="s">
        <v>620</v>
      </c>
      <c r="B17" s="303" t="s">
        <v>621</v>
      </c>
      <c r="C17" s="303"/>
      <c r="D17" s="71">
        <f>SUM(D10:D16)</f>
        <v>11158620719.228569</v>
      </c>
      <c r="E17" s="71">
        <f>SUM(E10:E16)</f>
        <v>8579014527</v>
      </c>
      <c r="G17" s="312"/>
    </row>
    <row r="18" spans="1:11">
      <c r="A18" s="302" t="s">
        <v>622</v>
      </c>
      <c r="B18" s="302" t="s">
        <v>623</v>
      </c>
      <c r="C18" s="302"/>
      <c r="D18" s="83">
        <v>-4107754587.3480101</v>
      </c>
      <c r="E18" s="83">
        <v>-10105093273</v>
      </c>
      <c r="G18" s="312"/>
      <c r="K18" s="79"/>
    </row>
    <row r="19" spans="1:11">
      <c r="A19" s="302" t="s">
        <v>624</v>
      </c>
      <c r="B19" s="302" t="s">
        <v>555</v>
      </c>
      <c r="C19" s="302"/>
      <c r="D19" s="83">
        <v>-15301003897.844202</v>
      </c>
      <c r="E19" s="83">
        <v>10636746973</v>
      </c>
      <c r="G19" s="312"/>
    </row>
    <row r="20" spans="1:11" ht="25.5" customHeight="1">
      <c r="A20" s="378" t="s">
        <v>116</v>
      </c>
      <c r="B20" s="302" t="s">
        <v>557</v>
      </c>
      <c r="C20" s="302"/>
      <c r="D20" s="72">
        <v>-4528975926.0600004</v>
      </c>
      <c r="E20" s="72">
        <v>-998279945</v>
      </c>
      <c r="G20" s="312"/>
    </row>
    <row r="21" spans="1:11">
      <c r="A21" s="302" t="s">
        <v>625</v>
      </c>
      <c r="B21" s="302" t="s">
        <v>626</v>
      </c>
      <c r="C21" s="302"/>
      <c r="D21" s="72">
        <v>-15603348</v>
      </c>
      <c r="E21" s="72">
        <v>34041387</v>
      </c>
      <c r="G21" s="312"/>
    </row>
    <row r="22" spans="1:11">
      <c r="A22" s="302" t="s">
        <v>627</v>
      </c>
      <c r="B22" s="302" t="s">
        <v>628</v>
      </c>
      <c r="C22" s="302"/>
      <c r="D22" s="83">
        <v>-2638520652</v>
      </c>
      <c r="E22" s="83">
        <v>-3054319644</v>
      </c>
      <c r="G22" s="312"/>
    </row>
    <row r="23" spans="1:11">
      <c r="A23" s="302" t="s">
        <v>629</v>
      </c>
      <c r="B23" s="302" t="s">
        <v>630</v>
      </c>
      <c r="C23" s="302"/>
      <c r="D23" s="83">
        <v>-1015815847</v>
      </c>
      <c r="E23" s="83">
        <v>0</v>
      </c>
      <c r="G23" s="312"/>
    </row>
    <row r="24" spans="1:11">
      <c r="A24" s="302" t="s">
        <v>631</v>
      </c>
      <c r="B24" s="302" t="s">
        <v>632</v>
      </c>
      <c r="C24" s="302"/>
      <c r="D24" s="83">
        <v>673048437</v>
      </c>
      <c r="E24" s="83">
        <v>490064821</v>
      </c>
      <c r="G24" s="312"/>
    </row>
    <row r="25" spans="1:11">
      <c r="A25" s="302" t="s">
        <v>633</v>
      </c>
      <c r="B25" s="302" t="s">
        <v>634</v>
      </c>
      <c r="C25" s="302"/>
      <c r="D25" s="83">
        <v>-20825519</v>
      </c>
      <c r="E25" s="83">
        <v>-3443622352</v>
      </c>
      <c r="G25" s="312"/>
    </row>
    <row r="26" spans="1:11">
      <c r="A26" s="303" t="s">
        <v>586</v>
      </c>
      <c r="B26" s="303" t="s">
        <v>559</v>
      </c>
      <c r="C26" s="303"/>
      <c r="D26" s="71">
        <f t="shared" ref="D26" si="0">D25+D24+D22+D21+D20+D19+D18+D17+D23</f>
        <v>-15796830621.023643</v>
      </c>
      <c r="E26" s="71">
        <f>E25+E24+E22+E21+E20+E19+E18+E17</f>
        <v>2138552494</v>
      </c>
      <c r="G26" s="312"/>
    </row>
    <row r="27" spans="1:11">
      <c r="A27" s="303" t="s">
        <v>587</v>
      </c>
      <c r="B27" s="303"/>
      <c r="C27" s="303"/>
      <c r="D27" s="81"/>
      <c r="E27" s="81"/>
      <c r="G27" s="312"/>
    </row>
    <row r="28" spans="1:11">
      <c r="A28" s="302" t="s">
        <v>588</v>
      </c>
      <c r="B28" s="302" t="s">
        <v>561</v>
      </c>
      <c r="C28" s="302"/>
      <c r="D28" s="83">
        <v>-6568588943</v>
      </c>
      <c r="E28" s="83">
        <v>-480044407</v>
      </c>
      <c r="G28" s="312"/>
    </row>
    <row r="29" spans="1:11">
      <c r="A29" s="302" t="s">
        <v>589</v>
      </c>
      <c r="B29" s="302" t="s">
        <v>563</v>
      </c>
      <c r="C29" s="302"/>
      <c r="D29" s="72">
        <v>0</v>
      </c>
      <c r="E29" s="72">
        <v>0</v>
      </c>
      <c r="G29" s="312"/>
    </row>
    <row r="30" spans="1:11">
      <c r="A30" s="302" t="s">
        <v>590</v>
      </c>
      <c r="B30" s="302" t="s">
        <v>565</v>
      </c>
      <c r="C30" s="302"/>
      <c r="D30" s="72"/>
      <c r="E30" s="72">
        <v>0</v>
      </c>
      <c r="G30" s="312"/>
    </row>
    <row r="31" spans="1:11">
      <c r="A31" s="302" t="s">
        <v>591</v>
      </c>
      <c r="B31" s="302" t="s">
        <v>567</v>
      </c>
      <c r="C31" s="302"/>
      <c r="D31" s="72">
        <v>0</v>
      </c>
      <c r="E31" s="72">
        <v>0</v>
      </c>
      <c r="G31" s="312"/>
    </row>
    <row r="32" spans="1:11">
      <c r="A32" s="302" t="s">
        <v>592</v>
      </c>
      <c r="B32" s="302" t="s">
        <v>569</v>
      </c>
      <c r="C32" s="302"/>
      <c r="D32" s="72">
        <v>0</v>
      </c>
      <c r="E32" s="72">
        <v>0</v>
      </c>
      <c r="G32" s="312"/>
    </row>
    <row r="33" spans="1:9">
      <c r="A33" s="302" t="s">
        <v>593</v>
      </c>
      <c r="B33" s="302" t="s">
        <v>594</v>
      </c>
      <c r="C33" s="302"/>
      <c r="D33" s="72">
        <v>0</v>
      </c>
      <c r="E33" s="72">
        <v>0</v>
      </c>
      <c r="G33" s="312"/>
    </row>
    <row r="34" spans="1:9">
      <c r="A34" s="302" t="s">
        <v>595</v>
      </c>
      <c r="B34" s="302" t="s">
        <v>596</v>
      </c>
      <c r="C34" s="302"/>
      <c r="D34" s="72"/>
      <c r="E34" s="72"/>
      <c r="G34" s="312"/>
    </row>
    <row r="35" spans="1:9">
      <c r="A35" s="303" t="s">
        <v>597</v>
      </c>
      <c r="B35" s="303" t="s">
        <v>571</v>
      </c>
      <c r="C35" s="303"/>
      <c r="D35" s="81">
        <f>SUM(D28:D34)</f>
        <v>-6568588943</v>
      </c>
      <c r="E35" s="81">
        <f>E28</f>
        <v>-480044407</v>
      </c>
      <c r="G35" s="312"/>
    </row>
    <row r="36" spans="1:9">
      <c r="A36" s="303" t="s">
        <v>598</v>
      </c>
      <c r="B36" s="303"/>
      <c r="C36" s="303"/>
      <c r="D36" s="81"/>
      <c r="E36" s="81"/>
      <c r="G36" s="312"/>
    </row>
    <row r="37" spans="1:9">
      <c r="A37" s="302" t="s">
        <v>599</v>
      </c>
      <c r="B37" s="302" t="s">
        <v>573</v>
      </c>
      <c r="C37" s="302"/>
      <c r="D37" s="72"/>
      <c r="E37" s="72"/>
      <c r="G37" s="312"/>
    </row>
    <row r="38" spans="1:9" ht="24">
      <c r="A38" s="378" t="s">
        <v>658</v>
      </c>
      <c r="B38" s="302" t="s">
        <v>575</v>
      </c>
      <c r="C38" s="302"/>
      <c r="D38" s="72"/>
      <c r="E38" s="72"/>
      <c r="G38" s="312"/>
    </row>
    <row r="39" spans="1:9">
      <c r="A39" s="302" t="s">
        <v>600</v>
      </c>
      <c r="B39" s="302" t="s">
        <v>601</v>
      </c>
      <c r="C39" s="302"/>
      <c r="D39" s="83">
        <v>93112630785</v>
      </c>
      <c r="E39" s="72">
        <v>73047289251</v>
      </c>
      <c r="G39" s="312"/>
    </row>
    <row r="40" spans="1:9">
      <c r="A40" s="302" t="s">
        <v>602</v>
      </c>
      <c r="B40" s="302" t="s">
        <v>603</v>
      </c>
      <c r="C40" s="302"/>
      <c r="D40" s="83">
        <v>-69375299576</v>
      </c>
      <c r="E40" s="83">
        <v>-65685054373</v>
      </c>
      <c r="G40" s="312"/>
    </row>
    <row r="41" spans="1:9">
      <c r="A41" s="302" t="s">
        <v>604</v>
      </c>
      <c r="B41" s="302" t="s">
        <v>605</v>
      </c>
      <c r="C41" s="302"/>
      <c r="D41" s="83">
        <v>-583567342</v>
      </c>
      <c r="E41" s="83">
        <v>-548516836</v>
      </c>
      <c r="G41" s="312"/>
    </row>
    <row r="42" spans="1:9">
      <c r="A42" s="302" t="s">
        <v>606</v>
      </c>
      <c r="B42" s="302" t="s">
        <v>607</v>
      </c>
      <c r="C42" s="302"/>
      <c r="D42" s="83">
        <v>-1952958330</v>
      </c>
      <c r="E42" s="83">
        <v>-4382998952</v>
      </c>
      <c r="G42" s="312"/>
    </row>
    <row r="43" spans="1:9">
      <c r="A43" s="303" t="s">
        <v>608</v>
      </c>
      <c r="B43" s="303" t="s">
        <v>577</v>
      </c>
      <c r="C43" s="303"/>
      <c r="D43" s="81">
        <f>D39+D40+D42+D41</f>
        <v>21200805537</v>
      </c>
      <c r="E43" s="81">
        <f>E39+E40+E42+E41</f>
        <v>2430719090</v>
      </c>
      <c r="G43" s="312"/>
    </row>
    <row r="44" spans="1:9">
      <c r="A44" s="303" t="s">
        <v>609</v>
      </c>
      <c r="B44" s="303" t="s">
        <v>578</v>
      </c>
      <c r="C44" s="303"/>
      <c r="D44" s="71">
        <f>D43+D35+D26</f>
        <v>-1164614027.0236435</v>
      </c>
      <c r="E44" s="71">
        <f>E43+E35+E26</f>
        <v>4089227177</v>
      </c>
      <c r="G44" s="312"/>
    </row>
    <row r="45" spans="1:9">
      <c r="A45" s="302" t="s">
        <v>610</v>
      </c>
      <c r="B45" s="302" t="s">
        <v>581</v>
      </c>
      <c r="C45" s="302"/>
      <c r="D45" s="72">
        <f>3911616474+591386985</f>
        <v>4503003459</v>
      </c>
      <c r="E45" s="72">
        <v>4569630783</v>
      </c>
      <c r="G45" s="312"/>
    </row>
    <row r="46" spans="1:9">
      <c r="A46" s="302" t="s">
        <v>611</v>
      </c>
      <c r="B46" s="302" t="s">
        <v>582</v>
      </c>
      <c r="C46" s="302"/>
      <c r="D46" s="72"/>
      <c r="E46" s="72"/>
      <c r="G46" s="312"/>
    </row>
    <row r="47" spans="1:9">
      <c r="A47" s="303" t="s">
        <v>612</v>
      </c>
      <c r="B47" s="303" t="s">
        <v>584</v>
      </c>
      <c r="C47" s="303"/>
      <c r="D47" s="71">
        <f>D44+D45</f>
        <v>3338389431.9763565</v>
      </c>
      <c r="E47" s="71">
        <f>E44+E45</f>
        <v>8658857960</v>
      </c>
      <c r="G47" s="389"/>
      <c r="I47" s="79"/>
    </row>
    <row r="48" spans="1:9">
      <c r="E48" s="379"/>
      <c r="G48" s="312"/>
    </row>
    <row r="49" spans="1:7">
      <c r="B49" s="407" t="s">
        <v>822</v>
      </c>
      <c r="C49" s="407"/>
      <c r="D49" s="407"/>
      <c r="E49" s="407"/>
      <c r="G49" s="312"/>
    </row>
    <row r="50" spans="1:7" ht="9" customHeight="1"/>
    <row r="51" spans="1:7" ht="13.5">
      <c r="A51" s="403" t="s">
        <v>755</v>
      </c>
      <c r="B51" s="403"/>
      <c r="C51" s="403"/>
      <c r="D51" s="403"/>
      <c r="E51" s="403"/>
    </row>
    <row r="52" spans="1:7" ht="14.25">
      <c r="A52" s="265"/>
      <c r="B52" s="265"/>
      <c r="C52" s="266"/>
      <c r="D52" s="267"/>
      <c r="E52" s="265"/>
    </row>
    <row r="53" spans="1:7" ht="14.25">
      <c r="A53" s="265"/>
      <c r="B53" s="265"/>
      <c r="C53" s="266"/>
      <c r="D53" s="267"/>
      <c r="E53" s="316"/>
    </row>
    <row r="54" spans="1:7" ht="14.25" hidden="1">
      <c r="A54" s="265"/>
      <c r="B54" s="265"/>
      <c r="C54" s="266"/>
      <c r="D54" s="267"/>
      <c r="E54" s="265"/>
    </row>
    <row r="55" spans="1:7" ht="14.25">
      <c r="A55" s="265"/>
      <c r="B55" s="265"/>
      <c r="C55" s="266"/>
      <c r="D55" s="267"/>
      <c r="E55" s="265"/>
    </row>
    <row r="56" spans="1:7" ht="14.25">
      <c r="A56" s="265"/>
      <c r="B56" s="265"/>
      <c r="C56" s="266"/>
      <c r="D56" s="267"/>
      <c r="E56" s="265"/>
    </row>
    <row r="57" spans="1:7" ht="13.5">
      <c r="A57" s="403" t="s">
        <v>765</v>
      </c>
      <c r="B57" s="403"/>
      <c r="C57" s="403"/>
      <c r="D57" s="403"/>
      <c r="E57" s="403"/>
    </row>
    <row r="58" spans="1:7"/>
    <row r="59" spans="1:7" ht="15.75">
      <c r="A59" s="294"/>
      <c r="B59" s="294"/>
      <c r="C59" s="293"/>
      <c r="D59" s="347"/>
      <c r="E59" s="294"/>
    </row>
    <row r="60" spans="1:7"/>
    <row r="61" spans="1:7"/>
    <row r="62" spans="1:7"/>
    <row r="63" spans="1:7" hidden="1">
      <c r="E63" s="312">
        <f>E32+E10</f>
        <v>1837235424</v>
      </c>
    </row>
    <row r="64" spans="1:7" hidden="1"/>
    <row r="65" spans="5:5" hidden="1"/>
    <row r="66" spans="5:5" hidden="1"/>
    <row r="67" spans="5:5" hidden="1"/>
    <row r="68" spans="5:5" hidden="1">
      <c r="E68" s="289">
        <v>99203103878</v>
      </c>
    </row>
    <row r="69" spans="5:5" hidden="1">
      <c r="E69" s="289">
        <v>20854081420</v>
      </c>
    </row>
    <row r="70" spans="5:5" hidden="1">
      <c r="E70" s="289">
        <v>5219728214</v>
      </c>
    </row>
    <row r="71" spans="5:5" hidden="1">
      <c r="E71" s="289">
        <v>3550775276</v>
      </c>
    </row>
    <row r="72" spans="5:5" hidden="1">
      <c r="E72" s="289">
        <v>862605745</v>
      </c>
    </row>
    <row r="73" spans="5:5" hidden="1">
      <c r="E73" s="289">
        <v>2325571645</v>
      </c>
    </row>
    <row r="74" spans="5:5" hidden="1"/>
    <row r="75" spans="5:5" hidden="1"/>
    <row r="76" spans="5:5" hidden="1"/>
    <row r="77" spans="5:5" hidden="1"/>
    <row r="78" spans="5:5" hidden="1">
      <c r="E78" s="289">
        <v>-647797</v>
      </c>
    </row>
    <row r="79" spans="5:5" hidden="1"/>
    <row r="80" spans="5:5" hidden="1"/>
    <row r="81" spans="5:5" hidden="1"/>
    <row r="82" spans="5:5" hidden="1"/>
    <row r="83" spans="5:5" hidden="1">
      <c r="E83" s="289">
        <v>21381106388</v>
      </c>
    </row>
    <row r="84" spans="5:5" hidden="1"/>
    <row r="85" spans="5:5" hidden="1"/>
    <row r="86" spans="5:5" hidden="1"/>
    <row r="87" spans="5:5" hidden="1"/>
    <row r="88" spans="5:5" hidden="1"/>
    <row r="89" spans="5:5" hidden="1"/>
    <row r="90" spans="5:5" hidden="1">
      <c r="E90" s="289">
        <f>E91+E92+E94+E97+E98+E100+E93</f>
        <v>22623164327</v>
      </c>
    </row>
    <row r="91" spans="5:5" hidden="1"/>
    <row r="92" spans="5:5" hidden="1"/>
    <row r="93" spans="5:5" hidden="1">
      <c r="E93" s="289">
        <v>1239475588</v>
      </c>
    </row>
    <row r="94" spans="5:5" hidden="1">
      <c r="E94" s="289">
        <v>-427842000</v>
      </c>
    </row>
    <row r="95" spans="5:5" hidden="1"/>
    <row r="96" spans="5:5" hidden="1"/>
    <row r="97" spans="5:5" hidden="1">
      <c r="E97" s="289">
        <v>7498861723</v>
      </c>
    </row>
    <row r="98" spans="5:5" hidden="1">
      <c r="E98" s="289">
        <v>2042221033</v>
      </c>
    </row>
    <row r="99" spans="5:5" hidden="1">
      <c r="E99" s="289">
        <v>0</v>
      </c>
    </row>
    <row r="100" spans="5:5" hidden="1">
      <c r="E100" s="289">
        <v>12270447983</v>
      </c>
    </row>
    <row r="101" spans="5:5" hidden="1"/>
    <row r="102" spans="5:5" hidden="1"/>
    <row r="103" spans="5:5" hidden="1"/>
    <row r="104" spans="5:5" hidden="1"/>
    <row r="105" spans="5:5" hidden="1"/>
    <row r="106" spans="5:5" hidden="1">
      <c r="E106" s="289">
        <v>3130868680</v>
      </c>
    </row>
    <row r="107" spans="5:5" hidden="1">
      <c r="E107" s="289">
        <f>E89+E66+E106</f>
        <v>3130868680</v>
      </c>
    </row>
    <row r="108" spans="5:5" hidden="1"/>
    <row r="109" spans="5:5" hidden="1"/>
    <row r="110" spans="5:5" hidden="1"/>
    <row r="111" spans="5:5" hidden="1"/>
    <row r="112" spans="5:5" hidden="1"/>
    <row r="113" spans="1:2" hidden="1"/>
    <row r="114" spans="1:2" hidden="1"/>
    <row r="115" spans="1:2" hidden="1"/>
    <row r="116" spans="1:2" hidden="1"/>
    <row r="117" spans="1:2" hidden="1"/>
    <row r="118" spans="1:2" hidden="1"/>
    <row r="119" spans="1:2" hidden="1"/>
    <row r="120" spans="1:2" hidden="1"/>
    <row r="121" spans="1:2" hidden="1">
      <c r="B121" s="289" t="s">
        <v>245</v>
      </c>
    </row>
    <row r="123" spans="1:2" hidden="1">
      <c r="A123" s="289" t="s">
        <v>748</v>
      </c>
    </row>
    <row r="129" spans="1:1" hidden="1">
      <c r="A129" s="289" t="s">
        <v>749</v>
      </c>
    </row>
  </sheetData>
  <mergeCells count="10">
    <mergeCell ref="A51:E51"/>
    <mergeCell ref="A57:E57"/>
    <mergeCell ref="B1:E1"/>
    <mergeCell ref="A6:D6"/>
    <mergeCell ref="A7:C7"/>
    <mergeCell ref="B49:E49"/>
    <mergeCell ref="A3:B3"/>
    <mergeCell ref="A5:E5"/>
    <mergeCell ref="D7:E7"/>
    <mergeCell ref="B2:E2"/>
  </mergeCells>
  <phoneticPr fontId="0" type="noConversion"/>
  <pageMargins left="0.54" right="0.19" top="0.16" bottom="0.24" header="0.16" footer="0.24"/>
  <pageSetup paperSize="9" firstPageNumber="5" orientation="portrait" useFirstPageNumber="1" r:id="rId1"/>
  <headerFooter>
    <oddFooter>&amp;R&amp;"Times New Roman,Italic"&amp;11Trang &amp;P</oddFooter>
    <evenFooter xml:space="preserve">&amp;R&amp;"Times New Roman,Italic"&amp;11Trang &amp;N </evenFooter>
  </headerFooter>
</worksheet>
</file>

<file path=xl/worksheets/sheet4.xml><?xml version="1.0" encoding="utf-8"?>
<worksheet xmlns="http://schemas.openxmlformats.org/spreadsheetml/2006/main" xmlns:r="http://schemas.openxmlformats.org/officeDocument/2006/relationships">
  <sheetPr>
    <tabColor rgb="FFFF0000"/>
  </sheetPr>
  <dimension ref="A1:P723"/>
  <sheetViews>
    <sheetView topLeftCell="A142" workbookViewId="0">
      <selection activeCell="J155" sqref="J155"/>
    </sheetView>
  </sheetViews>
  <sheetFormatPr defaultColWidth="0" defaultRowHeight="18" customHeight="1" zeroHeight="1"/>
  <cols>
    <col min="1" max="1" width="4" style="107" customWidth="1"/>
    <col min="2" max="2" width="3.7109375" style="88" customWidth="1"/>
    <col min="3" max="3" width="7.42578125" style="88" customWidth="1"/>
    <col min="4" max="4" width="9" style="99" customWidth="1"/>
    <col min="5" max="5" width="14.85546875" style="99" customWidth="1"/>
    <col min="6" max="7" width="14.140625" style="99" customWidth="1"/>
    <col min="8" max="8" width="15.85546875" style="99" customWidth="1"/>
    <col min="9" max="9" width="0.85546875" style="99" customWidth="1"/>
    <col min="10" max="10" width="26.28515625" style="99" bestFit="1" customWidth="1"/>
    <col min="11" max="11" width="17" style="155" hidden="1" customWidth="1"/>
    <col min="12" max="12" width="20.42578125" style="88" hidden="1" customWidth="1"/>
    <col min="13" max="13" width="16" style="88" hidden="1" customWidth="1"/>
    <col min="14" max="16384" width="9.140625" style="88" hidden="1"/>
  </cols>
  <sheetData>
    <row r="1" spans="1:13" ht="18" customHeight="1">
      <c r="A1" s="84" t="str">
        <f>[2]CDKT!A1</f>
        <v>COÂNG TY COÅ PHAÀN NHÖÏA ÑOÀNG NAI</v>
      </c>
      <c r="B1" s="85"/>
      <c r="C1" s="85"/>
      <c r="D1" s="86"/>
      <c r="E1" s="86"/>
      <c r="F1" s="86"/>
      <c r="G1" s="86"/>
      <c r="H1" s="460" t="s">
        <v>666</v>
      </c>
      <c r="I1" s="460"/>
      <c r="J1" s="460"/>
      <c r="K1" s="87"/>
      <c r="L1" s="87"/>
      <c r="M1" s="87"/>
    </row>
    <row r="2" spans="1:13" s="90" customFormat="1" ht="23.25" customHeight="1">
      <c r="A2" s="89" t="s">
        <v>47</v>
      </c>
      <c r="D2" s="91"/>
      <c r="E2" s="91"/>
      <c r="F2" s="91"/>
      <c r="G2" s="92"/>
      <c r="H2" s="91"/>
      <c r="I2" s="91"/>
      <c r="J2" s="92"/>
      <c r="K2" s="87"/>
      <c r="L2" s="87"/>
      <c r="M2" s="87"/>
    </row>
    <row r="3" spans="1:13" s="90" customFormat="1" ht="20.25" customHeight="1">
      <c r="A3" s="93" t="s">
        <v>766</v>
      </c>
      <c r="B3" s="94"/>
      <c r="C3" s="94"/>
      <c r="D3" s="95"/>
      <c r="E3" s="95"/>
      <c r="F3" s="95"/>
      <c r="G3" s="96"/>
      <c r="H3" s="461" t="s">
        <v>667</v>
      </c>
      <c r="I3" s="461"/>
      <c r="J3" s="461"/>
      <c r="K3" s="87"/>
      <c r="L3" s="87"/>
      <c r="M3" s="87"/>
    </row>
    <row r="4" spans="1:13" ht="30" customHeight="1">
      <c r="A4" s="97" t="s">
        <v>668</v>
      </c>
      <c r="B4" s="98" t="s">
        <v>669</v>
      </c>
      <c r="K4" s="87"/>
      <c r="L4" s="87"/>
      <c r="M4" s="87"/>
    </row>
    <row r="5" spans="1:13" s="90" customFormat="1" ht="24.95" customHeight="1">
      <c r="A5" s="100" t="s">
        <v>670</v>
      </c>
      <c r="B5" s="462" t="s">
        <v>671</v>
      </c>
      <c r="C5" s="463"/>
      <c r="D5" s="463"/>
      <c r="E5" s="463"/>
      <c r="F5" s="463"/>
      <c r="G5" s="463"/>
      <c r="H5" s="463"/>
      <c r="I5" s="463"/>
      <c r="J5" s="463"/>
      <c r="K5" s="87"/>
      <c r="L5" s="87"/>
      <c r="M5" s="87"/>
    </row>
    <row r="6" spans="1:13" s="90" customFormat="1" ht="39.950000000000003" customHeight="1">
      <c r="A6" s="101"/>
      <c r="B6" s="463" t="s">
        <v>741</v>
      </c>
      <c r="C6" s="463"/>
      <c r="D6" s="463"/>
      <c r="E6" s="463"/>
      <c r="F6" s="463"/>
      <c r="G6" s="463"/>
      <c r="H6" s="463"/>
      <c r="I6" s="463"/>
      <c r="J6" s="463"/>
      <c r="K6" s="87"/>
      <c r="L6" s="87"/>
      <c r="M6" s="87"/>
    </row>
    <row r="7" spans="1:13" s="90" customFormat="1" ht="21.95" customHeight="1">
      <c r="A7" s="101"/>
      <c r="B7" s="464" t="s">
        <v>672</v>
      </c>
      <c r="C7" s="464"/>
      <c r="D7" s="464"/>
      <c r="E7" s="464"/>
      <c r="F7" s="464"/>
      <c r="G7" s="464"/>
      <c r="H7" s="464"/>
      <c r="I7" s="464"/>
      <c r="J7" s="464"/>
      <c r="K7" s="87"/>
      <c r="L7" s="87"/>
      <c r="M7" s="87"/>
    </row>
    <row r="8" spans="1:13" s="90" customFormat="1" ht="21.95" customHeight="1">
      <c r="A8" s="102"/>
      <c r="B8" s="465" t="s">
        <v>673</v>
      </c>
      <c r="C8" s="465"/>
      <c r="D8" s="465"/>
      <c r="E8" s="465"/>
      <c r="F8" s="465"/>
      <c r="G8" s="465"/>
      <c r="H8" s="465"/>
      <c r="I8" s="465"/>
      <c r="J8" s="286"/>
      <c r="K8" s="87"/>
      <c r="L8" s="87"/>
      <c r="M8" s="87"/>
    </row>
    <row r="9" spans="1:13" s="90" customFormat="1" ht="24" customHeight="1">
      <c r="A9" s="101"/>
      <c r="B9" s="455" t="s">
        <v>674</v>
      </c>
      <c r="C9" s="455"/>
      <c r="D9" s="455"/>
      <c r="E9" s="455"/>
      <c r="F9" s="283"/>
      <c r="G9" s="283"/>
      <c r="H9" s="283"/>
      <c r="I9" s="283"/>
      <c r="J9" s="283"/>
      <c r="K9" s="87"/>
      <c r="L9" s="87"/>
      <c r="M9" s="87"/>
    </row>
    <row r="10" spans="1:13" s="90" customFormat="1" ht="33.950000000000003" customHeight="1">
      <c r="A10" s="101"/>
      <c r="B10" s="456" t="s">
        <v>675</v>
      </c>
      <c r="C10" s="456"/>
      <c r="D10" s="456"/>
      <c r="E10" s="456"/>
      <c r="F10" s="456"/>
      <c r="G10" s="456"/>
      <c r="H10" s="456"/>
      <c r="I10" s="456"/>
      <c r="J10" s="456"/>
      <c r="K10" s="87"/>
      <c r="L10" s="87"/>
      <c r="M10" s="87"/>
    </row>
    <row r="11" spans="1:13" s="90" customFormat="1" ht="18" customHeight="1">
      <c r="A11" s="101"/>
      <c r="B11" s="457" t="s">
        <v>676</v>
      </c>
      <c r="C11" s="457"/>
      <c r="D11" s="457"/>
      <c r="E11" s="457"/>
      <c r="F11" s="457"/>
      <c r="G11" s="457"/>
      <c r="H11" s="457"/>
      <c r="I11" s="457"/>
      <c r="J11" s="457"/>
      <c r="K11" s="87"/>
      <c r="L11" s="87"/>
      <c r="M11" s="87"/>
    </row>
    <row r="12" spans="1:13" s="90" customFormat="1" ht="24" customHeight="1">
      <c r="A12" s="101"/>
      <c r="B12" s="455" t="s">
        <v>677</v>
      </c>
      <c r="C12" s="455"/>
      <c r="D12" s="455"/>
      <c r="E12" s="455"/>
      <c r="F12" s="283"/>
      <c r="G12" s="283"/>
      <c r="H12" s="283"/>
      <c r="I12" s="283"/>
      <c r="J12" s="283"/>
      <c r="K12" s="87"/>
      <c r="L12" s="87"/>
      <c r="M12" s="87"/>
    </row>
    <row r="13" spans="1:13" s="90" customFormat="1" ht="47.25" customHeight="1">
      <c r="A13" s="101"/>
      <c r="B13" s="456" t="s">
        <v>678</v>
      </c>
      <c r="C13" s="456"/>
      <c r="D13" s="456"/>
      <c r="E13" s="456"/>
      <c r="F13" s="456"/>
      <c r="G13" s="456"/>
      <c r="H13" s="456"/>
      <c r="I13" s="456"/>
      <c r="J13" s="456"/>
      <c r="K13" s="87"/>
      <c r="L13" s="87"/>
      <c r="M13" s="87"/>
    </row>
    <row r="14" spans="1:13" s="90" customFormat="1" ht="20.100000000000001" customHeight="1">
      <c r="A14" s="101"/>
      <c r="B14" s="458" t="s">
        <v>679</v>
      </c>
      <c r="C14" s="458"/>
      <c r="D14" s="458"/>
      <c r="E14" s="428"/>
      <c r="F14" s="428"/>
      <c r="G14" s="428"/>
      <c r="H14" s="428"/>
      <c r="I14" s="428"/>
      <c r="J14" s="428"/>
      <c r="K14" s="87"/>
      <c r="L14" s="87"/>
      <c r="M14" s="87"/>
    </row>
    <row r="15" spans="1:13" s="90" customFormat="1" ht="20.100000000000001" customHeight="1">
      <c r="A15" s="101"/>
      <c r="B15" s="467" t="s">
        <v>680</v>
      </c>
      <c r="C15" s="467"/>
      <c r="D15" s="467"/>
      <c r="E15" s="467"/>
      <c r="F15" s="467"/>
      <c r="G15" s="467"/>
      <c r="H15" s="467"/>
      <c r="I15" s="467"/>
      <c r="J15" s="283"/>
      <c r="K15" s="87"/>
      <c r="L15" s="87"/>
      <c r="M15" s="87"/>
    </row>
    <row r="16" spans="1:13" s="90" customFormat="1" ht="24.95" customHeight="1">
      <c r="A16" s="284" t="s">
        <v>681</v>
      </c>
      <c r="B16" s="459" t="s">
        <v>682</v>
      </c>
      <c r="C16" s="466"/>
      <c r="D16" s="466"/>
      <c r="E16" s="466"/>
      <c r="F16" s="466"/>
      <c r="G16" s="466"/>
      <c r="H16" s="466"/>
      <c r="I16" s="466"/>
      <c r="J16" s="466"/>
      <c r="K16" s="87"/>
      <c r="L16" s="87"/>
      <c r="M16" s="87"/>
    </row>
    <row r="17" spans="1:13" s="90" customFormat="1" ht="24" customHeight="1">
      <c r="A17" s="284"/>
      <c r="B17" s="468" t="s">
        <v>683</v>
      </c>
      <c r="C17" s="468"/>
      <c r="D17" s="468"/>
      <c r="E17" s="103">
        <f>[2]CDKT!G68</f>
        <v>34276370000</v>
      </c>
      <c r="F17" s="287" t="s">
        <v>684</v>
      </c>
      <c r="G17" s="287"/>
      <c r="H17" s="287"/>
      <c r="I17" s="287"/>
      <c r="J17" s="287"/>
      <c r="K17" s="87"/>
      <c r="L17" s="87"/>
      <c r="M17" s="87"/>
    </row>
    <row r="18" spans="1:13" s="90" customFormat="1" ht="24.95" customHeight="1">
      <c r="A18" s="104" t="s">
        <v>685</v>
      </c>
      <c r="B18" s="105" t="s">
        <v>686</v>
      </c>
      <c r="C18" s="287"/>
      <c r="D18" s="106"/>
      <c r="E18" s="106"/>
      <c r="F18" s="106"/>
      <c r="G18" s="106"/>
      <c r="H18" s="106"/>
      <c r="I18" s="106"/>
      <c r="J18" s="106"/>
      <c r="K18" s="87"/>
      <c r="L18" s="87"/>
      <c r="M18" s="87"/>
    </row>
    <row r="19" spans="1:13" s="107" customFormat="1" ht="24.95" customHeight="1">
      <c r="A19" s="104" t="s">
        <v>687</v>
      </c>
      <c r="B19" s="459" t="s">
        <v>688</v>
      </c>
      <c r="C19" s="466"/>
      <c r="D19" s="466"/>
      <c r="E19" s="466"/>
      <c r="F19" s="466"/>
      <c r="G19" s="466"/>
      <c r="H19" s="466"/>
      <c r="I19" s="466"/>
      <c r="J19" s="466"/>
      <c r="K19" s="87"/>
      <c r="L19" s="87"/>
      <c r="M19" s="87"/>
    </row>
    <row r="20" spans="1:13" s="90" customFormat="1" ht="66" customHeight="1">
      <c r="A20" s="104"/>
      <c r="B20" s="463" t="s">
        <v>689</v>
      </c>
      <c r="C20" s="463"/>
      <c r="D20" s="463"/>
      <c r="E20" s="463"/>
      <c r="F20" s="463"/>
      <c r="G20" s="463"/>
      <c r="H20" s="463"/>
      <c r="I20" s="463"/>
      <c r="J20" s="463"/>
      <c r="K20" s="87"/>
      <c r="L20" s="87"/>
      <c r="M20" s="87"/>
    </row>
    <row r="21" spans="1:13" s="108" customFormat="1" ht="30" customHeight="1">
      <c r="A21" s="97" t="s">
        <v>690</v>
      </c>
      <c r="B21" s="98" t="s">
        <v>691</v>
      </c>
      <c r="C21" s="88"/>
      <c r="D21" s="99"/>
      <c r="E21" s="99"/>
      <c r="F21" s="99"/>
      <c r="G21" s="99"/>
      <c r="H21" s="99"/>
      <c r="I21" s="99"/>
      <c r="J21" s="99"/>
      <c r="K21" s="87"/>
      <c r="L21" s="87"/>
      <c r="M21" s="87"/>
    </row>
    <row r="22" spans="1:13" s="107" customFormat="1" ht="24.95" customHeight="1">
      <c r="A22" s="104" t="s">
        <v>670</v>
      </c>
      <c r="B22" s="459" t="s">
        <v>692</v>
      </c>
      <c r="C22" s="466"/>
      <c r="D22" s="466"/>
      <c r="E22" s="466"/>
      <c r="F22" s="466"/>
      <c r="G22" s="466"/>
      <c r="H22" s="466"/>
      <c r="I22" s="466"/>
      <c r="J22" s="466"/>
      <c r="K22" s="87"/>
      <c r="L22" s="87"/>
      <c r="M22" s="87"/>
    </row>
    <row r="23" spans="1:13" s="107" customFormat="1" ht="24.95" customHeight="1">
      <c r="A23" s="104" t="s">
        <v>693</v>
      </c>
      <c r="B23" s="459" t="s">
        <v>694</v>
      </c>
      <c r="C23" s="466"/>
      <c r="D23" s="466"/>
      <c r="E23" s="466"/>
      <c r="F23" s="466"/>
      <c r="G23" s="466"/>
      <c r="H23" s="466"/>
      <c r="I23" s="466"/>
      <c r="J23" s="466"/>
      <c r="K23" s="87"/>
      <c r="L23" s="87"/>
      <c r="M23" s="87"/>
    </row>
    <row r="24" spans="1:13" s="108" customFormat="1" ht="30" customHeight="1">
      <c r="A24" s="97" t="s">
        <v>695</v>
      </c>
      <c r="B24" s="98" t="s">
        <v>696</v>
      </c>
      <c r="C24" s="88"/>
      <c r="D24" s="99"/>
      <c r="E24" s="99"/>
      <c r="F24" s="99"/>
      <c r="G24" s="99"/>
      <c r="H24" s="99"/>
      <c r="I24" s="99"/>
      <c r="J24" s="99"/>
      <c r="K24" s="87"/>
      <c r="L24" s="87"/>
      <c r="M24" s="87"/>
    </row>
    <row r="25" spans="1:13" s="107" customFormat="1" ht="24.95" customHeight="1">
      <c r="A25" s="104" t="s">
        <v>670</v>
      </c>
      <c r="B25" s="459" t="s">
        <v>697</v>
      </c>
      <c r="C25" s="459"/>
      <c r="D25" s="459"/>
      <c r="E25" s="459"/>
      <c r="F25" s="459"/>
      <c r="G25" s="459"/>
      <c r="H25" s="459"/>
      <c r="I25" s="459"/>
      <c r="J25" s="459"/>
      <c r="K25" s="87"/>
      <c r="L25" s="87"/>
      <c r="M25" s="87"/>
    </row>
    <row r="26" spans="1:13" s="108" customFormat="1" ht="24.95" customHeight="1">
      <c r="A26" s="97"/>
      <c r="B26" s="409" t="s">
        <v>699</v>
      </c>
      <c r="C26" s="409"/>
      <c r="D26" s="409"/>
      <c r="E26" s="409"/>
      <c r="F26" s="409"/>
      <c r="G26" s="409"/>
      <c r="H26" s="409"/>
      <c r="I26" s="409"/>
      <c r="J26" s="409"/>
      <c r="K26" s="87"/>
      <c r="L26" s="87"/>
      <c r="M26" s="87"/>
    </row>
    <row r="27" spans="1:13" s="108" customFormat="1" ht="24.95" customHeight="1">
      <c r="A27" s="97"/>
      <c r="B27" s="269"/>
      <c r="C27" s="269"/>
      <c r="D27" s="269"/>
      <c r="E27" s="269"/>
      <c r="F27" s="269"/>
      <c r="G27" s="269"/>
      <c r="H27" s="269"/>
      <c r="I27" s="269"/>
      <c r="J27" s="269"/>
      <c r="K27" s="87"/>
      <c r="L27" s="87"/>
      <c r="M27" s="87"/>
    </row>
    <row r="28" spans="1:13" s="107" customFormat="1" ht="30" customHeight="1">
      <c r="A28" s="104" t="s">
        <v>693</v>
      </c>
      <c r="B28" s="459" t="s">
        <v>700</v>
      </c>
      <c r="C28" s="459"/>
      <c r="D28" s="459"/>
      <c r="E28" s="459"/>
      <c r="F28" s="459"/>
      <c r="G28" s="459"/>
      <c r="H28" s="459"/>
      <c r="I28" s="459"/>
      <c r="J28" s="459"/>
      <c r="K28" s="87"/>
      <c r="L28" s="87"/>
      <c r="M28" s="87"/>
    </row>
    <row r="29" spans="1:13" s="108" customFormat="1" ht="39.950000000000003" customHeight="1">
      <c r="A29" s="281"/>
      <c r="B29" s="409" t="s">
        <v>701</v>
      </c>
      <c r="C29" s="409"/>
      <c r="D29" s="409"/>
      <c r="E29" s="409"/>
      <c r="F29" s="409"/>
      <c r="G29" s="409"/>
      <c r="H29" s="409"/>
      <c r="I29" s="409"/>
      <c r="J29" s="409"/>
      <c r="K29" s="87"/>
      <c r="L29" s="87"/>
      <c r="M29" s="87"/>
    </row>
    <row r="30" spans="1:13" s="108" customFormat="1" ht="30" customHeight="1">
      <c r="A30" s="281"/>
      <c r="B30" s="409" t="s">
        <v>702</v>
      </c>
      <c r="C30" s="409"/>
      <c r="D30" s="409"/>
      <c r="E30" s="409"/>
      <c r="F30" s="409"/>
      <c r="G30" s="409"/>
      <c r="H30" s="409"/>
      <c r="I30" s="409"/>
      <c r="J30" s="409"/>
      <c r="K30" s="87"/>
      <c r="L30" s="87"/>
      <c r="M30" s="87"/>
    </row>
    <row r="31" spans="1:13" s="108" customFormat="1" ht="53.1" customHeight="1">
      <c r="A31" s="281"/>
      <c r="B31" s="409" t="s">
        <v>703</v>
      </c>
      <c r="C31" s="409"/>
      <c r="D31" s="409"/>
      <c r="E31" s="409"/>
      <c r="F31" s="409"/>
      <c r="G31" s="409"/>
      <c r="H31" s="409"/>
      <c r="I31" s="409"/>
      <c r="J31" s="409"/>
      <c r="K31" s="87"/>
      <c r="L31" s="87"/>
      <c r="M31" s="87"/>
    </row>
    <row r="32" spans="1:13" s="105" customFormat="1" ht="24.95" customHeight="1">
      <c r="A32" s="97" t="s">
        <v>685</v>
      </c>
      <c r="B32" s="453" t="s">
        <v>704</v>
      </c>
      <c r="C32" s="453"/>
      <c r="D32" s="453"/>
      <c r="E32" s="453"/>
      <c r="F32" s="453"/>
      <c r="G32" s="453"/>
      <c r="H32" s="453"/>
      <c r="I32" s="453"/>
      <c r="J32" s="453"/>
      <c r="K32" s="87"/>
      <c r="L32" s="87"/>
      <c r="M32" s="87"/>
    </row>
    <row r="33" spans="1:13" s="108" customFormat="1" ht="24.95" customHeight="1">
      <c r="A33" s="97" t="s">
        <v>705</v>
      </c>
      <c r="B33" s="98" t="s">
        <v>706</v>
      </c>
      <c r="C33" s="88"/>
      <c r="D33" s="99"/>
      <c r="E33" s="99"/>
      <c r="F33" s="99"/>
      <c r="G33" s="99"/>
      <c r="H33" s="99"/>
      <c r="I33" s="99"/>
      <c r="J33" s="99"/>
      <c r="K33" s="87"/>
      <c r="L33" s="87"/>
      <c r="M33" s="87"/>
    </row>
    <row r="34" spans="1:13" s="105" customFormat="1" ht="24.95" customHeight="1">
      <c r="A34" s="109" t="s">
        <v>670</v>
      </c>
      <c r="B34" s="453" t="s">
        <v>707</v>
      </c>
      <c r="C34" s="453"/>
      <c r="D34" s="453"/>
      <c r="E34" s="453"/>
      <c r="F34" s="453"/>
      <c r="G34" s="453"/>
      <c r="H34" s="453"/>
      <c r="I34" s="453"/>
      <c r="J34" s="453"/>
      <c r="K34" s="87"/>
      <c r="L34" s="87"/>
      <c r="M34" s="87"/>
    </row>
    <row r="35" spans="1:13" s="105" customFormat="1" ht="51" customHeight="1">
      <c r="A35" s="107"/>
      <c r="B35" s="409" t="s">
        <v>708</v>
      </c>
      <c r="C35" s="409"/>
      <c r="D35" s="409"/>
      <c r="E35" s="409"/>
      <c r="F35" s="409"/>
      <c r="G35" s="409"/>
      <c r="H35" s="409"/>
      <c r="I35" s="409"/>
      <c r="J35" s="409"/>
      <c r="K35" s="87"/>
      <c r="L35" s="87"/>
      <c r="M35" s="87"/>
    </row>
    <row r="36" spans="1:13" s="105" customFormat="1" ht="51" customHeight="1">
      <c r="A36" s="107"/>
      <c r="B36" s="409" t="s">
        <v>709</v>
      </c>
      <c r="C36" s="409"/>
      <c r="D36" s="409"/>
      <c r="E36" s="409"/>
      <c r="F36" s="409"/>
      <c r="G36" s="409"/>
      <c r="H36" s="409"/>
      <c r="I36" s="409"/>
      <c r="J36" s="409"/>
      <c r="K36" s="87"/>
      <c r="L36" s="87"/>
      <c r="M36" s="87"/>
    </row>
    <row r="37" spans="1:13" s="105" customFormat="1" ht="38.1" customHeight="1">
      <c r="A37" s="107"/>
      <c r="B37" s="450" t="s">
        <v>710</v>
      </c>
      <c r="C37" s="409"/>
      <c r="D37" s="409"/>
      <c r="E37" s="409"/>
      <c r="F37" s="409"/>
      <c r="G37" s="409"/>
      <c r="H37" s="409"/>
      <c r="I37" s="409"/>
      <c r="J37" s="409"/>
      <c r="K37" s="87"/>
      <c r="L37" s="87"/>
      <c r="M37" s="87"/>
    </row>
    <row r="38" spans="1:13" s="105" customFormat="1" ht="24" customHeight="1">
      <c r="A38" s="109" t="s">
        <v>693</v>
      </c>
      <c r="B38" s="449" t="s">
        <v>711</v>
      </c>
      <c r="C38" s="449"/>
      <c r="D38" s="449"/>
      <c r="E38" s="449"/>
      <c r="F38" s="449"/>
      <c r="G38" s="449"/>
      <c r="H38" s="449"/>
      <c r="I38" s="449"/>
      <c r="J38" s="281"/>
      <c r="K38" s="87"/>
      <c r="L38" s="87"/>
      <c r="M38" s="87"/>
    </row>
    <row r="39" spans="1:13" s="105" customFormat="1" ht="21.95" customHeight="1">
      <c r="A39" s="107"/>
      <c r="B39" s="450" t="s">
        <v>712</v>
      </c>
      <c r="C39" s="409"/>
      <c r="D39" s="409"/>
      <c r="E39" s="409"/>
      <c r="F39" s="409"/>
      <c r="G39" s="409"/>
      <c r="H39" s="409"/>
      <c r="I39" s="409"/>
      <c r="J39" s="409"/>
      <c r="K39" s="87"/>
      <c r="L39" s="87"/>
      <c r="M39" s="87"/>
    </row>
    <row r="40" spans="1:13" s="105" customFormat="1" ht="33.950000000000003" customHeight="1">
      <c r="A40" s="107"/>
      <c r="B40" s="409" t="s">
        <v>713</v>
      </c>
      <c r="C40" s="409"/>
      <c r="D40" s="409"/>
      <c r="E40" s="409"/>
      <c r="F40" s="409"/>
      <c r="G40" s="409"/>
      <c r="H40" s="409"/>
      <c r="I40" s="409"/>
      <c r="J40" s="409"/>
      <c r="K40" s="87"/>
      <c r="L40" s="87"/>
      <c r="M40" s="87"/>
    </row>
    <row r="41" spans="1:13" s="105" customFormat="1" ht="24" customHeight="1">
      <c r="A41" s="109" t="s">
        <v>685</v>
      </c>
      <c r="B41" s="449" t="s">
        <v>714</v>
      </c>
      <c r="C41" s="449"/>
      <c r="D41" s="449"/>
      <c r="E41" s="449"/>
      <c r="F41" s="449"/>
      <c r="G41" s="449"/>
      <c r="H41" s="449"/>
      <c r="I41" s="449"/>
      <c r="J41" s="281"/>
      <c r="K41" s="87"/>
      <c r="L41" s="87"/>
      <c r="M41" s="87"/>
    </row>
    <row r="42" spans="1:13" s="105" customFormat="1" ht="48.75" customHeight="1">
      <c r="A42" s="107"/>
      <c r="B42" s="450" t="s">
        <v>715</v>
      </c>
      <c r="C42" s="409"/>
      <c r="D42" s="409"/>
      <c r="E42" s="409"/>
      <c r="F42" s="409"/>
      <c r="G42" s="409"/>
      <c r="H42" s="409"/>
      <c r="I42" s="409"/>
      <c r="J42" s="409"/>
      <c r="K42" s="87"/>
      <c r="L42" s="87"/>
      <c r="M42" s="87"/>
    </row>
    <row r="43" spans="1:13" s="105" customFormat="1" ht="20.100000000000001" customHeight="1">
      <c r="A43" s="107"/>
      <c r="B43" s="90" t="s">
        <v>716</v>
      </c>
      <c r="C43" s="287"/>
      <c r="D43" s="106"/>
      <c r="E43" s="106"/>
      <c r="F43" s="106"/>
      <c r="G43" s="106"/>
      <c r="H43" s="106"/>
      <c r="I43" s="106"/>
      <c r="J43" s="106"/>
      <c r="K43" s="87"/>
      <c r="L43" s="87"/>
      <c r="M43" s="87"/>
    </row>
    <row r="44" spans="1:13" s="90" customFormat="1" ht="20.100000000000001" customHeight="1">
      <c r="A44" s="107"/>
      <c r="B44" s="90" t="s">
        <v>717</v>
      </c>
      <c r="C44" s="281"/>
      <c r="D44" s="110"/>
      <c r="E44" s="110"/>
      <c r="F44" s="110"/>
      <c r="G44" s="110"/>
      <c r="H44" s="110"/>
      <c r="I44" s="110"/>
      <c r="J44" s="110"/>
      <c r="K44" s="87"/>
      <c r="L44" s="87"/>
      <c r="M44" s="87"/>
    </row>
    <row r="45" spans="1:13" s="105" customFormat="1" ht="66" customHeight="1">
      <c r="A45" s="107"/>
      <c r="B45" s="409" t="s">
        <v>718</v>
      </c>
      <c r="C45" s="450"/>
      <c r="D45" s="450"/>
      <c r="E45" s="450"/>
      <c r="F45" s="450"/>
      <c r="G45" s="450"/>
      <c r="H45" s="450"/>
      <c r="I45" s="450"/>
      <c r="J45" s="450"/>
      <c r="K45" s="87"/>
      <c r="L45" s="87"/>
      <c r="M45" s="87"/>
    </row>
    <row r="46" spans="1:13" s="105" customFormat="1" ht="27.75" hidden="1" customHeight="1">
      <c r="A46" s="107"/>
      <c r="B46" s="269"/>
      <c r="C46" s="280"/>
      <c r="D46" s="280"/>
      <c r="E46" s="280"/>
      <c r="F46" s="280"/>
      <c r="G46" s="280"/>
      <c r="H46" s="280"/>
      <c r="I46" s="280"/>
      <c r="J46" s="280"/>
      <c r="K46" s="87"/>
      <c r="L46" s="87"/>
      <c r="M46" s="87"/>
    </row>
    <row r="47" spans="1:13" s="105" customFormat="1" ht="27.75" hidden="1" customHeight="1">
      <c r="A47" s="107"/>
      <c r="B47" s="269"/>
      <c r="C47" s="280"/>
      <c r="D47" s="280"/>
      <c r="E47" s="280"/>
      <c r="F47" s="280"/>
      <c r="G47" s="280"/>
      <c r="H47" s="280"/>
      <c r="I47" s="280"/>
      <c r="J47" s="280"/>
      <c r="K47" s="87"/>
      <c r="L47" s="87"/>
      <c r="M47" s="87"/>
    </row>
    <row r="48" spans="1:13" s="105" customFormat="1" ht="27.75" customHeight="1">
      <c r="A48" s="107"/>
      <c r="B48" s="269"/>
      <c r="C48" s="280"/>
      <c r="D48" s="280"/>
      <c r="E48" s="280"/>
      <c r="F48" s="280"/>
      <c r="G48" s="280"/>
      <c r="H48" s="280"/>
      <c r="I48" s="280"/>
      <c r="J48" s="280"/>
      <c r="K48" s="87"/>
      <c r="L48" s="87"/>
      <c r="M48" s="87"/>
    </row>
    <row r="49" spans="1:13" s="105" customFormat="1" ht="27.75" customHeight="1">
      <c r="A49" s="107"/>
      <c r="B49" s="269"/>
      <c r="C49" s="280"/>
      <c r="D49" s="280"/>
      <c r="E49" s="280"/>
      <c r="F49" s="280"/>
      <c r="G49" s="280"/>
      <c r="H49" s="280"/>
      <c r="I49" s="280"/>
      <c r="J49" s="280"/>
      <c r="K49" s="87"/>
      <c r="L49" s="87"/>
      <c r="M49" s="87"/>
    </row>
    <row r="50" spans="1:13" s="105" customFormat="1" ht="30" customHeight="1">
      <c r="A50" s="109" t="s">
        <v>719</v>
      </c>
      <c r="B50" s="449" t="s">
        <v>720</v>
      </c>
      <c r="C50" s="449"/>
      <c r="D50" s="449"/>
      <c r="E50" s="449"/>
      <c r="F50" s="449"/>
      <c r="G50" s="449"/>
      <c r="H50" s="449"/>
      <c r="I50" s="449"/>
      <c r="J50" s="281"/>
      <c r="K50" s="87"/>
      <c r="L50" s="87"/>
      <c r="M50" s="87"/>
    </row>
    <row r="51" spans="1:13" s="105" customFormat="1" ht="66" customHeight="1">
      <c r="A51" s="107"/>
      <c r="B51" s="409" t="s">
        <v>721</v>
      </c>
      <c r="C51" s="450"/>
      <c r="D51" s="450"/>
      <c r="E51" s="450"/>
      <c r="F51" s="450"/>
      <c r="G51" s="450"/>
      <c r="H51" s="450"/>
      <c r="I51" s="450"/>
      <c r="J51" s="450"/>
      <c r="K51" s="87"/>
      <c r="L51" s="87"/>
      <c r="M51" s="87"/>
    </row>
    <row r="52" spans="1:13" s="105" customFormat="1" ht="33.950000000000003" customHeight="1">
      <c r="A52" s="107"/>
      <c r="B52" s="409" t="s">
        <v>722</v>
      </c>
      <c r="C52" s="450"/>
      <c r="D52" s="450"/>
      <c r="E52" s="450"/>
      <c r="F52" s="450"/>
      <c r="G52" s="450"/>
      <c r="H52" s="450"/>
      <c r="I52" s="450"/>
      <c r="J52" s="450"/>
      <c r="K52" s="87"/>
      <c r="L52" s="87"/>
      <c r="M52" s="87"/>
    </row>
    <row r="53" spans="1:13" s="105" customFormat="1" ht="33.950000000000003" customHeight="1">
      <c r="A53" s="107"/>
      <c r="B53" s="409" t="s">
        <v>723</v>
      </c>
      <c r="C53" s="450"/>
      <c r="D53" s="450"/>
      <c r="E53" s="450"/>
      <c r="F53" s="450"/>
      <c r="G53" s="450"/>
      <c r="H53" s="450"/>
      <c r="I53" s="450"/>
      <c r="J53" s="450"/>
      <c r="K53" s="87"/>
      <c r="L53" s="87"/>
      <c r="M53" s="87"/>
    </row>
    <row r="54" spans="1:13" s="105" customFormat="1" ht="51" hidden="1" customHeight="1">
      <c r="A54" s="107"/>
      <c r="B54" s="409" t="s">
        <v>724</v>
      </c>
      <c r="C54" s="450"/>
      <c r="D54" s="450"/>
      <c r="E54" s="450"/>
      <c r="F54" s="450"/>
      <c r="G54" s="450"/>
      <c r="H54" s="450"/>
      <c r="I54" s="450"/>
      <c r="J54" s="450"/>
      <c r="K54" s="87"/>
      <c r="L54" s="87"/>
      <c r="M54" s="87"/>
    </row>
    <row r="55" spans="1:13" s="105" customFormat="1" ht="24.95" hidden="1" customHeight="1">
      <c r="A55" s="109" t="s">
        <v>725</v>
      </c>
      <c r="B55" s="449" t="s">
        <v>726</v>
      </c>
      <c r="C55" s="449"/>
      <c r="D55" s="449"/>
      <c r="E55" s="449"/>
      <c r="F55" s="449"/>
      <c r="G55" s="449"/>
      <c r="H55" s="449"/>
      <c r="I55" s="449"/>
      <c r="J55" s="281"/>
      <c r="K55" s="87"/>
      <c r="L55" s="87"/>
      <c r="M55" s="87"/>
    </row>
    <row r="56" spans="1:13" s="105" customFormat="1" ht="36" hidden="1" customHeight="1">
      <c r="A56" s="107"/>
      <c r="B56" s="409" t="s">
        <v>727</v>
      </c>
      <c r="C56" s="450"/>
      <c r="D56" s="450"/>
      <c r="E56" s="450"/>
      <c r="F56" s="450"/>
      <c r="G56" s="450"/>
      <c r="H56" s="450"/>
      <c r="I56" s="450"/>
      <c r="J56" s="450"/>
      <c r="K56" s="87"/>
      <c r="L56" s="87"/>
      <c r="M56" s="87"/>
    </row>
    <row r="57" spans="1:13" s="105" customFormat="1" ht="20.100000000000001" hidden="1" customHeight="1">
      <c r="A57" s="97"/>
      <c r="B57" s="409" t="s">
        <v>728</v>
      </c>
      <c r="C57" s="450"/>
      <c r="D57" s="450"/>
      <c r="E57" s="450"/>
      <c r="F57" s="450"/>
      <c r="G57" s="450"/>
      <c r="H57" s="450"/>
      <c r="I57" s="450"/>
      <c r="J57" s="450"/>
      <c r="K57" s="87"/>
      <c r="L57" s="87"/>
      <c r="M57" s="87"/>
    </row>
    <row r="58" spans="1:13" s="105" customFormat="1" ht="20.100000000000001" customHeight="1">
      <c r="A58" s="97"/>
      <c r="B58" s="382"/>
      <c r="C58" s="387"/>
      <c r="D58" s="387"/>
      <c r="E58" s="387"/>
      <c r="F58" s="387"/>
      <c r="G58" s="387"/>
      <c r="H58" s="387"/>
      <c r="I58" s="387"/>
      <c r="J58" s="387"/>
      <c r="K58" s="87"/>
      <c r="L58" s="87"/>
      <c r="M58" s="87"/>
    </row>
    <row r="59" spans="1:13" s="105" customFormat="1" ht="24.95" customHeight="1">
      <c r="A59" s="109" t="s">
        <v>729</v>
      </c>
      <c r="B59" s="449" t="s">
        <v>730</v>
      </c>
      <c r="C59" s="449"/>
      <c r="D59" s="449"/>
      <c r="E59" s="449"/>
      <c r="F59" s="449"/>
      <c r="G59" s="449"/>
      <c r="H59" s="449"/>
      <c r="I59" s="449"/>
      <c r="J59" s="281"/>
      <c r="K59" s="87"/>
      <c r="L59" s="87"/>
      <c r="M59" s="87"/>
    </row>
    <row r="60" spans="1:13" s="105" customFormat="1" ht="24.95" customHeight="1">
      <c r="A60" s="111" t="s">
        <v>731</v>
      </c>
      <c r="B60" s="409" t="s">
        <v>732</v>
      </c>
      <c r="C60" s="450"/>
      <c r="D60" s="450"/>
      <c r="E60" s="450"/>
      <c r="F60" s="450"/>
      <c r="G60" s="450"/>
      <c r="H60" s="450"/>
      <c r="I60" s="450"/>
      <c r="J60" s="450"/>
      <c r="K60" s="87"/>
      <c r="L60" s="87"/>
      <c r="M60" s="87"/>
    </row>
    <row r="61" spans="1:13" s="105" customFormat="1" ht="51" customHeight="1">
      <c r="A61" s="107"/>
      <c r="B61" s="409" t="s">
        <v>733</v>
      </c>
      <c r="C61" s="450"/>
      <c r="D61" s="450"/>
      <c r="E61" s="450"/>
      <c r="F61" s="450"/>
      <c r="G61" s="450"/>
      <c r="H61" s="450"/>
      <c r="I61" s="450"/>
      <c r="J61" s="450"/>
      <c r="K61" s="87"/>
      <c r="L61" s="87"/>
      <c r="M61" s="87"/>
    </row>
    <row r="62" spans="1:13" s="105" customFormat="1" ht="21.95" customHeight="1">
      <c r="A62" s="109"/>
      <c r="B62" s="409" t="s">
        <v>734</v>
      </c>
      <c r="C62" s="450"/>
      <c r="D62" s="450"/>
      <c r="E62" s="450"/>
      <c r="F62" s="450"/>
      <c r="G62" s="450"/>
      <c r="H62" s="450"/>
      <c r="I62" s="450"/>
      <c r="J62" s="450"/>
      <c r="K62" s="87"/>
      <c r="L62" s="87"/>
      <c r="M62" s="87"/>
    </row>
    <row r="63" spans="1:13" s="105" customFormat="1" ht="54" customHeight="1">
      <c r="A63" s="107"/>
      <c r="B63" s="409" t="s">
        <v>735</v>
      </c>
      <c r="C63" s="450"/>
      <c r="D63" s="450"/>
      <c r="E63" s="450"/>
      <c r="F63" s="450"/>
      <c r="G63" s="450"/>
      <c r="H63" s="450"/>
      <c r="I63" s="450"/>
      <c r="J63" s="450"/>
      <c r="K63" s="87"/>
      <c r="L63" s="87"/>
      <c r="M63" s="87"/>
    </row>
    <row r="64" spans="1:13" s="105" customFormat="1" ht="24.95" customHeight="1">
      <c r="A64" s="111" t="s">
        <v>736</v>
      </c>
      <c r="B64" s="409" t="s">
        <v>737</v>
      </c>
      <c r="C64" s="450"/>
      <c r="D64" s="450"/>
      <c r="E64" s="450"/>
      <c r="F64" s="450"/>
      <c r="G64" s="450"/>
      <c r="H64" s="450"/>
      <c r="I64" s="450"/>
      <c r="J64" s="450"/>
      <c r="K64" s="87"/>
      <c r="L64" s="87"/>
      <c r="M64" s="87"/>
    </row>
    <row r="65" spans="1:13" s="105" customFormat="1" ht="51" customHeight="1">
      <c r="A65" s="107"/>
      <c r="B65" s="409" t="s">
        <v>738</v>
      </c>
      <c r="C65" s="450"/>
      <c r="D65" s="450"/>
      <c r="E65" s="450"/>
      <c r="F65" s="450"/>
      <c r="G65" s="450"/>
      <c r="H65" s="450"/>
      <c r="I65" s="450"/>
      <c r="J65" s="450"/>
      <c r="K65" s="87"/>
      <c r="L65" s="87"/>
      <c r="M65" s="87"/>
    </row>
    <row r="66" spans="1:13" s="105" customFormat="1" ht="66.95" customHeight="1">
      <c r="A66" s="107"/>
      <c r="B66" s="409" t="s">
        <v>739</v>
      </c>
      <c r="C66" s="450"/>
      <c r="D66" s="450"/>
      <c r="E66" s="450"/>
      <c r="F66" s="450"/>
      <c r="G66" s="450"/>
      <c r="H66" s="450"/>
      <c r="I66" s="450"/>
      <c r="J66" s="450"/>
      <c r="K66" s="87"/>
      <c r="L66" s="87"/>
      <c r="M66" s="87"/>
    </row>
    <row r="67" spans="1:13" s="105" customFormat="1" ht="33" hidden="1" customHeight="1">
      <c r="A67" s="107"/>
      <c r="B67" s="269"/>
      <c r="C67" s="280"/>
      <c r="D67" s="280"/>
      <c r="E67" s="280"/>
      <c r="F67" s="280"/>
      <c r="G67" s="280"/>
      <c r="H67" s="280"/>
      <c r="I67" s="280"/>
      <c r="J67" s="280"/>
      <c r="K67" s="87"/>
      <c r="L67" s="87"/>
      <c r="M67" s="87"/>
    </row>
    <row r="68" spans="1:13" s="105" customFormat="1" ht="30" hidden="1" customHeight="1">
      <c r="A68" s="111" t="s">
        <v>736</v>
      </c>
      <c r="B68" s="409" t="s">
        <v>305</v>
      </c>
      <c r="C68" s="450"/>
      <c r="D68" s="450"/>
      <c r="E68" s="450"/>
      <c r="F68" s="450"/>
      <c r="G68" s="450"/>
      <c r="H68" s="450"/>
      <c r="I68" s="450"/>
      <c r="J68" s="450"/>
      <c r="K68" s="87"/>
      <c r="L68" s="87"/>
      <c r="M68" s="87"/>
    </row>
    <row r="69" spans="1:13" s="105" customFormat="1" ht="20.100000000000001" customHeight="1">
      <c r="A69" s="97"/>
      <c r="B69" s="450" t="s">
        <v>740</v>
      </c>
      <c r="C69" s="450"/>
      <c r="D69" s="450"/>
      <c r="E69" s="450"/>
      <c r="F69" s="450"/>
      <c r="G69" s="450"/>
      <c r="H69" s="450"/>
      <c r="I69" s="450"/>
      <c r="J69" s="450"/>
      <c r="K69" s="87"/>
      <c r="L69" s="87"/>
      <c r="M69" s="87"/>
    </row>
    <row r="70" spans="1:13" s="105" customFormat="1" ht="51" customHeight="1">
      <c r="A70" s="97"/>
      <c r="B70" s="450" t="s">
        <v>0</v>
      </c>
      <c r="C70" s="450"/>
      <c r="D70" s="450"/>
      <c r="E70" s="450"/>
      <c r="F70" s="450"/>
      <c r="G70" s="450"/>
      <c r="H70" s="450"/>
      <c r="I70" s="450"/>
      <c r="J70" s="450"/>
      <c r="K70" s="87"/>
      <c r="L70" s="87"/>
      <c r="M70" s="87"/>
    </row>
    <row r="71" spans="1:13" s="105" customFormat="1" ht="35.1" customHeight="1">
      <c r="A71" s="109"/>
      <c r="B71" s="408" t="s">
        <v>1</v>
      </c>
      <c r="C71" s="408"/>
      <c r="D71" s="408"/>
      <c r="E71" s="408"/>
      <c r="F71" s="408"/>
      <c r="G71" s="408"/>
      <c r="H71" s="408"/>
      <c r="I71" s="408"/>
      <c r="J71" s="408"/>
      <c r="K71" s="87"/>
      <c r="L71" s="87"/>
      <c r="M71" s="87"/>
    </row>
    <row r="72" spans="1:13" s="105" customFormat="1" ht="30" customHeight="1">
      <c r="A72" s="109" t="s">
        <v>2</v>
      </c>
      <c r="B72" s="449" t="s">
        <v>3</v>
      </c>
      <c r="C72" s="449"/>
      <c r="D72" s="449"/>
      <c r="E72" s="449"/>
      <c r="F72" s="449"/>
      <c r="G72" s="449"/>
      <c r="H72" s="449"/>
      <c r="I72" s="449"/>
      <c r="J72" s="281"/>
      <c r="K72" s="87"/>
      <c r="L72" s="87"/>
      <c r="M72" s="87"/>
    </row>
    <row r="73" spans="1:13" s="105" customFormat="1" ht="35.1" customHeight="1">
      <c r="A73" s="109"/>
      <c r="B73" s="409" t="s">
        <v>4</v>
      </c>
      <c r="C73" s="409"/>
      <c r="D73" s="409"/>
      <c r="E73" s="409"/>
      <c r="F73" s="409"/>
      <c r="G73" s="409"/>
      <c r="H73" s="409"/>
      <c r="I73" s="409"/>
      <c r="J73" s="409"/>
      <c r="K73" s="87"/>
      <c r="L73" s="87"/>
      <c r="M73" s="87"/>
    </row>
    <row r="74" spans="1:13" s="105" customFormat="1" ht="35.1" hidden="1" customHeight="1">
      <c r="A74" s="109"/>
      <c r="B74" s="269"/>
      <c r="C74" s="269"/>
      <c r="D74" s="269"/>
      <c r="E74" s="269"/>
      <c r="F74" s="269"/>
      <c r="G74" s="269"/>
      <c r="H74" s="269"/>
      <c r="I74" s="269"/>
      <c r="J74" s="269"/>
      <c r="K74" s="87"/>
      <c r="L74" s="87"/>
      <c r="M74" s="87"/>
    </row>
    <row r="75" spans="1:13" s="105" customFormat="1" ht="24.95" customHeight="1">
      <c r="A75" s="109" t="s">
        <v>5</v>
      </c>
      <c r="B75" s="449" t="s">
        <v>6</v>
      </c>
      <c r="C75" s="449"/>
      <c r="D75" s="449"/>
      <c r="E75" s="449"/>
      <c r="F75" s="449"/>
      <c r="G75" s="449"/>
      <c r="H75" s="449"/>
      <c r="I75" s="449"/>
      <c r="J75" s="281"/>
      <c r="K75" s="87"/>
      <c r="L75" s="87"/>
      <c r="M75" s="87"/>
    </row>
    <row r="76" spans="1:13" s="112" customFormat="1" ht="20.100000000000001" customHeight="1">
      <c r="A76" s="109"/>
      <c r="B76" s="409" t="s">
        <v>7</v>
      </c>
      <c r="C76" s="409"/>
      <c r="D76" s="409"/>
      <c r="E76" s="409"/>
      <c r="F76" s="409"/>
      <c r="G76" s="409"/>
      <c r="H76" s="409"/>
      <c r="I76" s="409"/>
      <c r="J76" s="409"/>
      <c r="K76" s="87"/>
      <c r="L76" s="87"/>
      <c r="M76" s="87"/>
    </row>
    <row r="77" spans="1:13" s="105" customFormat="1" ht="24.95" customHeight="1">
      <c r="A77" s="109" t="s">
        <v>8</v>
      </c>
      <c r="B77" s="447" t="s">
        <v>9</v>
      </c>
      <c r="C77" s="447"/>
      <c r="D77" s="447"/>
      <c r="E77" s="447"/>
      <c r="F77" s="447"/>
      <c r="G77" s="447"/>
      <c r="H77" s="447"/>
      <c r="I77" s="447"/>
      <c r="J77" s="447"/>
      <c r="K77" s="87"/>
      <c r="L77" s="87"/>
      <c r="M77" s="87"/>
    </row>
    <row r="78" spans="1:13" s="105" customFormat="1" ht="36" customHeight="1">
      <c r="A78" s="113"/>
      <c r="B78" s="409" t="s">
        <v>10</v>
      </c>
      <c r="C78" s="409"/>
      <c r="D78" s="409"/>
      <c r="E78" s="409"/>
      <c r="F78" s="409"/>
      <c r="G78" s="409"/>
      <c r="H78" s="409"/>
      <c r="I78" s="409"/>
      <c r="J78" s="409"/>
      <c r="K78" s="87"/>
      <c r="L78" s="87"/>
      <c r="M78" s="87"/>
    </row>
    <row r="79" spans="1:13" s="105" customFormat="1" ht="35.1" customHeight="1">
      <c r="A79" s="113"/>
      <c r="B79" s="409" t="s">
        <v>11</v>
      </c>
      <c r="C79" s="409"/>
      <c r="D79" s="409"/>
      <c r="E79" s="409"/>
      <c r="F79" s="409"/>
      <c r="G79" s="409"/>
      <c r="H79" s="409"/>
      <c r="I79" s="409"/>
      <c r="J79" s="409"/>
      <c r="K79" s="87"/>
      <c r="L79" s="87"/>
      <c r="M79" s="87"/>
    </row>
    <row r="80" spans="1:13" s="105" customFormat="1" ht="39.950000000000003" customHeight="1">
      <c r="A80" s="113"/>
      <c r="B80" s="409" t="s">
        <v>12</v>
      </c>
      <c r="C80" s="409"/>
      <c r="D80" s="409"/>
      <c r="E80" s="409"/>
      <c r="F80" s="409"/>
      <c r="G80" s="409"/>
      <c r="H80" s="409"/>
      <c r="I80" s="409"/>
      <c r="J80" s="409"/>
      <c r="K80" s="87"/>
      <c r="L80" s="87"/>
      <c r="M80" s="87"/>
    </row>
    <row r="81" spans="1:13" s="105" customFormat="1" ht="51" customHeight="1">
      <c r="A81" s="113"/>
      <c r="B81" s="409" t="s">
        <v>13</v>
      </c>
      <c r="C81" s="409"/>
      <c r="D81" s="409"/>
      <c r="E81" s="409"/>
      <c r="F81" s="409"/>
      <c r="G81" s="409"/>
      <c r="H81" s="409"/>
      <c r="I81" s="409"/>
      <c r="J81" s="409"/>
      <c r="K81" s="87"/>
      <c r="L81" s="87"/>
      <c r="M81" s="87"/>
    </row>
    <row r="82" spans="1:13" s="105" customFormat="1" ht="35.1" customHeight="1">
      <c r="A82" s="113"/>
      <c r="B82" s="409" t="s">
        <v>14</v>
      </c>
      <c r="C82" s="409"/>
      <c r="D82" s="409"/>
      <c r="E82" s="409"/>
      <c r="F82" s="409"/>
      <c r="G82" s="409"/>
      <c r="H82" s="409"/>
      <c r="I82" s="409"/>
      <c r="J82" s="409"/>
      <c r="K82" s="87"/>
      <c r="L82" s="87"/>
      <c r="M82" s="87"/>
    </row>
    <row r="83" spans="1:13" s="112" customFormat="1" ht="24.95" customHeight="1">
      <c r="A83" s="109" t="s">
        <v>15</v>
      </c>
      <c r="B83" s="447" t="s">
        <v>16</v>
      </c>
      <c r="C83" s="447"/>
      <c r="D83" s="447"/>
      <c r="E83" s="447"/>
      <c r="F83" s="447"/>
      <c r="G83" s="447"/>
      <c r="H83" s="447"/>
      <c r="I83" s="447"/>
      <c r="J83" s="447"/>
      <c r="K83" s="87"/>
      <c r="L83" s="87"/>
      <c r="M83" s="87"/>
    </row>
    <row r="84" spans="1:13" s="105" customFormat="1" ht="24" customHeight="1">
      <c r="A84" s="109"/>
      <c r="B84" s="114" t="s">
        <v>17</v>
      </c>
      <c r="C84" s="279"/>
      <c r="D84" s="279"/>
      <c r="E84" s="279"/>
      <c r="F84" s="279"/>
      <c r="G84" s="279"/>
      <c r="H84" s="279"/>
      <c r="I84" s="279"/>
      <c r="J84" s="279"/>
      <c r="K84" s="87"/>
      <c r="L84" s="87"/>
      <c r="M84" s="87"/>
    </row>
    <row r="85" spans="1:13" s="105" customFormat="1" ht="50.1" customHeight="1">
      <c r="A85" s="109"/>
      <c r="B85" s="435" t="s">
        <v>18</v>
      </c>
      <c r="C85" s="435"/>
      <c r="D85" s="435"/>
      <c r="E85" s="435"/>
      <c r="F85" s="435"/>
      <c r="G85" s="435"/>
      <c r="H85" s="435"/>
      <c r="I85" s="435"/>
      <c r="J85" s="435"/>
      <c r="K85" s="87"/>
      <c r="L85" s="87"/>
      <c r="M85" s="87"/>
    </row>
    <row r="86" spans="1:13" s="105" customFormat="1" ht="24.95" customHeight="1">
      <c r="A86" s="109"/>
      <c r="B86" s="451" t="s">
        <v>19</v>
      </c>
      <c r="C86" s="451"/>
      <c r="D86" s="451"/>
      <c r="E86" s="451"/>
      <c r="F86" s="451"/>
      <c r="G86" s="451"/>
      <c r="H86" s="451"/>
      <c r="I86" s="451"/>
      <c r="J86" s="451"/>
      <c r="K86" s="87"/>
      <c r="L86" s="87"/>
      <c r="M86" s="87"/>
    </row>
    <row r="87" spans="1:13" s="105" customFormat="1" ht="24" customHeight="1">
      <c r="A87" s="109"/>
      <c r="C87" s="107" t="s">
        <v>20</v>
      </c>
      <c r="D87" s="110"/>
      <c r="E87" s="115"/>
      <c r="F87" s="115"/>
      <c r="G87" s="115"/>
      <c r="H87" s="115"/>
      <c r="I87" s="115"/>
      <c r="J87" s="115"/>
      <c r="K87" s="87"/>
      <c r="L87" s="87"/>
      <c r="M87" s="87"/>
    </row>
    <row r="88" spans="1:13" s="105" customFormat="1" ht="35.1" customHeight="1">
      <c r="A88" s="109"/>
      <c r="C88" s="450" t="s">
        <v>50</v>
      </c>
      <c r="D88" s="409"/>
      <c r="E88" s="409"/>
      <c r="F88" s="409"/>
      <c r="G88" s="409"/>
      <c r="H88" s="409"/>
      <c r="I88" s="409"/>
      <c r="J88" s="409"/>
      <c r="K88" s="87"/>
      <c r="L88" s="87"/>
      <c r="M88" s="87"/>
    </row>
    <row r="89" spans="1:13" s="105" customFormat="1" ht="50.1" customHeight="1">
      <c r="A89" s="109"/>
      <c r="C89" s="450" t="s">
        <v>51</v>
      </c>
      <c r="D89" s="450"/>
      <c r="E89" s="450"/>
      <c r="F89" s="450"/>
      <c r="G89" s="450"/>
      <c r="H89" s="450"/>
      <c r="I89" s="450"/>
      <c r="J89" s="450"/>
      <c r="K89" s="87"/>
      <c r="L89" s="87"/>
      <c r="M89" s="87"/>
    </row>
    <row r="90" spans="1:13" s="105" customFormat="1" ht="50.1" hidden="1" customHeight="1">
      <c r="A90" s="109"/>
      <c r="C90" s="280"/>
      <c r="D90" s="280"/>
      <c r="E90" s="280"/>
      <c r="F90" s="280"/>
      <c r="G90" s="280"/>
      <c r="H90" s="280"/>
      <c r="I90" s="280"/>
      <c r="J90" s="280"/>
      <c r="K90" s="87"/>
      <c r="L90" s="87"/>
      <c r="M90" s="87"/>
    </row>
    <row r="91" spans="1:13" s="105" customFormat="1" ht="24.95" customHeight="1">
      <c r="A91" s="109"/>
      <c r="B91" s="451" t="s">
        <v>52</v>
      </c>
      <c r="C91" s="452"/>
      <c r="D91" s="452"/>
      <c r="E91" s="452"/>
      <c r="F91" s="452"/>
      <c r="G91" s="452"/>
      <c r="H91" s="452"/>
      <c r="I91" s="452"/>
      <c r="J91" s="452"/>
      <c r="K91" s="87"/>
      <c r="L91" s="87"/>
      <c r="M91" s="87"/>
    </row>
    <row r="92" spans="1:13" s="105" customFormat="1" ht="50.1" customHeight="1">
      <c r="A92" s="109"/>
      <c r="B92" s="445" t="s">
        <v>53</v>
      </c>
      <c r="C92" s="445"/>
      <c r="D92" s="445"/>
      <c r="E92" s="445"/>
      <c r="F92" s="445"/>
      <c r="G92" s="445"/>
      <c r="H92" s="445"/>
      <c r="I92" s="445"/>
      <c r="J92" s="446"/>
      <c r="K92" s="87"/>
      <c r="L92" s="87"/>
      <c r="M92" s="87"/>
    </row>
    <row r="93" spans="1:13" s="105" customFormat="1" ht="50.1" hidden="1" customHeight="1">
      <c r="A93" s="109"/>
      <c r="B93" s="277"/>
      <c r="C93" s="277"/>
      <c r="D93" s="277"/>
      <c r="E93" s="277"/>
      <c r="F93" s="277"/>
      <c r="G93" s="277"/>
      <c r="H93" s="277"/>
      <c r="I93" s="277"/>
      <c r="J93" s="278"/>
      <c r="K93" s="87"/>
      <c r="L93" s="87"/>
      <c r="M93" s="87"/>
    </row>
    <row r="94" spans="1:13" s="105" customFormat="1" ht="50.1" hidden="1" customHeight="1">
      <c r="A94" s="109"/>
      <c r="B94" s="277"/>
      <c r="C94" s="277"/>
      <c r="D94" s="277"/>
      <c r="E94" s="277"/>
      <c r="F94" s="277"/>
      <c r="G94" s="277"/>
      <c r="H94" s="277"/>
      <c r="I94" s="277"/>
      <c r="J94" s="278"/>
      <c r="K94" s="87"/>
      <c r="L94" s="87"/>
      <c r="M94" s="87"/>
    </row>
    <row r="95" spans="1:13" s="105" customFormat="1" ht="13.5" hidden="1" customHeight="1">
      <c r="A95" s="109"/>
      <c r="B95" s="277"/>
      <c r="C95" s="277"/>
      <c r="D95" s="277"/>
      <c r="E95" s="277"/>
      <c r="F95" s="277"/>
      <c r="G95" s="277"/>
      <c r="H95" s="277"/>
      <c r="I95" s="277"/>
      <c r="J95" s="278"/>
      <c r="K95" s="87"/>
      <c r="L95" s="87"/>
      <c r="M95" s="87"/>
    </row>
    <row r="96" spans="1:13" s="105" customFormat="1" ht="3" hidden="1" customHeight="1">
      <c r="A96" s="109"/>
      <c r="B96" s="277"/>
      <c r="C96" s="277"/>
      <c r="D96" s="277"/>
      <c r="E96" s="277"/>
      <c r="F96" s="277"/>
      <c r="G96" s="277"/>
      <c r="H96" s="277"/>
      <c r="I96" s="277"/>
      <c r="J96" s="278"/>
      <c r="K96" s="87"/>
      <c r="L96" s="87"/>
      <c r="M96" s="87"/>
    </row>
    <row r="97" spans="1:13" s="105" customFormat="1" ht="30" customHeight="1">
      <c r="A97" s="109"/>
      <c r="B97" s="114" t="s">
        <v>54</v>
      </c>
      <c r="C97" s="277"/>
      <c r="D97" s="277"/>
      <c r="E97" s="277"/>
      <c r="F97" s="277"/>
      <c r="G97" s="277"/>
      <c r="H97" s="277"/>
      <c r="I97" s="277"/>
      <c r="J97" s="278"/>
      <c r="K97" s="87"/>
      <c r="L97" s="87"/>
      <c r="M97" s="87"/>
    </row>
    <row r="98" spans="1:13" s="105" customFormat="1" ht="35.1" customHeight="1">
      <c r="A98" s="109"/>
      <c r="B98" s="445" t="s">
        <v>55</v>
      </c>
      <c r="C98" s="445"/>
      <c r="D98" s="445"/>
      <c r="E98" s="445"/>
      <c r="F98" s="445"/>
      <c r="G98" s="445"/>
      <c r="H98" s="445"/>
      <c r="I98" s="445"/>
      <c r="J98" s="445"/>
      <c r="K98" s="87"/>
      <c r="L98" s="87"/>
      <c r="M98" s="87"/>
    </row>
    <row r="99" spans="1:13" s="105" customFormat="1" ht="60" customHeight="1">
      <c r="A99" s="109"/>
      <c r="B99" s="445" t="s">
        <v>56</v>
      </c>
      <c r="C99" s="445"/>
      <c r="D99" s="445"/>
      <c r="E99" s="445"/>
      <c r="F99" s="445"/>
      <c r="G99" s="445"/>
      <c r="H99" s="445"/>
      <c r="I99" s="445"/>
      <c r="J99" s="446"/>
      <c r="K99" s="87"/>
      <c r="L99" s="87"/>
      <c r="M99" s="87"/>
    </row>
    <row r="100" spans="1:13" s="112" customFormat="1" ht="35.1" customHeight="1">
      <c r="A100" s="109"/>
      <c r="B100" s="445" t="s">
        <v>57</v>
      </c>
      <c r="C100" s="445"/>
      <c r="D100" s="445"/>
      <c r="E100" s="445"/>
      <c r="F100" s="445"/>
      <c r="G100" s="445"/>
      <c r="H100" s="445"/>
      <c r="I100" s="445"/>
      <c r="J100" s="446"/>
      <c r="K100" s="87"/>
      <c r="L100" s="87"/>
      <c r="M100" s="87"/>
    </row>
    <row r="101" spans="1:13" s="112" customFormat="1" ht="24.95" customHeight="1">
      <c r="A101" s="109" t="s">
        <v>58</v>
      </c>
      <c r="B101" s="447" t="s">
        <v>59</v>
      </c>
      <c r="C101" s="447"/>
      <c r="D101" s="447"/>
      <c r="E101" s="447"/>
      <c r="F101" s="447"/>
      <c r="G101" s="447"/>
      <c r="H101" s="447"/>
      <c r="I101" s="447"/>
      <c r="J101" s="447"/>
      <c r="K101" s="87"/>
      <c r="L101" s="87"/>
      <c r="M101" s="87"/>
    </row>
    <row r="102" spans="1:13" s="112" customFormat="1" ht="50.1" customHeight="1">
      <c r="A102" s="109"/>
      <c r="B102" s="448" t="s">
        <v>60</v>
      </c>
      <c r="C102" s="448"/>
      <c r="D102" s="448"/>
      <c r="E102" s="448"/>
      <c r="F102" s="448"/>
      <c r="G102" s="448"/>
      <c r="H102" s="448"/>
      <c r="I102" s="448"/>
      <c r="J102" s="448"/>
      <c r="K102" s="87"/>
      <c r="L102" s="87"/>
      <c r="M102" s="87"/>
    </row>
    <row r="103" spans="1:13" s="105" customFormat="1" ht="35.1" customHeight="1">
      <c r="A103" s="109"/>
      <c r="B103" s="433" t="s">
        <v>61</v>
      </c>
      <c r="C103" s="434"/>
      <c r="D103" s="434"/>
      <c r="E103" s="434"/>
      <c r="F103" s="434"/>
      <c r="G103" s="434"/>
      <c r="H103" s="434"/>
      <c r="I103" s="434"/>
      <c r="J103" s="434"/>
      <c r="K103" s="87"/>
      <c r="L103" s="87"/>
      <c r="M103" s="87"/>
    </row>
    <row r="104" spans="1:13" s="105" customFormat="1" ht="54.95" customHeight="1">
      <c r="A104" s="109"/>
      <c r="B104" s="433" t="s">
        <v>62</v>
      </c>
      <c r="C104" s="434"/>
      <c r="D104" s="434"/>
      <c r="E104" s="434"/>
      <c r="F104" s="434"/>
      <c r="G104" s="434"/>
      <c r="H104" s="434"/>
      <c r="I104" s="434"/>
      <c r="J104" s="434"/>
      <c r="K104" s="87"/>
      <c r="L104" s="87"/>
      <c r="M104" s="87"/>
    </row>
    <row r="105" spans="1:13" s="105" customFormat="1" ht="35.1" customHeight="1">
      <c r="A105" s="109"/>
      <c r="B105" s="409" t="s">
        <v>742</v>
      </c>
      <c r="C105" s="435"/>
      <c r="D105" s="435"/>
      <c r="E105" s="435"/>
      <c r="F105" s="435"/>
      <c r="G105" s="435"/>
      <c r="H105" s="435"/>
      <c r="I105" s="435"/>
      <c r="J105" s="435"/>
      <c r="K105" s="87"/>
      <c r="L105" s="87"/>
      <c r="M105" s="87"/>
    </row>
    <row r="106" spans="1:13" s="105" customFormat="1" ht="35.1" customHeight="1">
      <c r="A106" s="109"/>
      <c r="B106" s="382"/>
      <c r="C106" s="385"/>
      <c r="D106" s="385"/>
      <c r="E106" s="385"/>
      <c r="F106" s="385"/>
      <c r="G106" s="385"/>
      <c r="H106" s="385"/>
      <c r="I106" s="385"/>
      <c r="J106" s="385"/>
      <c r="K106" s="87"/>
      <c r="L106" s="87"/>
      <c r="M106" s="87"/>
    </row>
    <row r="107" spans="1:13" s="105" customFormat="1" ht="15" customHeight="1">
      <c r="A107" s="109"/>
      <c r="B107" s="382"/>
      <c r="C107" s="385"/>
      <c r="D107" s="385"/>
      <c r="E107" s="385"/>
      <c r="F107" s="385"/>
      <c r="G107" s="385"/>
      <c r="H107" s="385"/>
      <c r="I107" s="385"/>
      <c r="J107" s="385"/>
      <c r="K107" s="87"/>
      <c r="L107" s="87"/>
      <c r="M107" s="87"/>
    </row>
    <row r="108" spans="1:13" s="105" customFormat="1" ht="35.1" customHeight="1">
      <c r="A108" s="109"/>
      <c r="B108" s="382"/>
      <c r="C108" s="385"/>
      <c r="D108" s="385"/>
      <c r="E108" s="385"/>
      <c r="F108" s="385"/>
      <c r="G108" s="385"/>
      <c r="H108" s="385"/>
      <c r="I108" s="385"/>
      <c r="J108" s="385"/>
      <c r="K108" s="87"/>
      <c r="L108" s="87"/>
      <c r="M108" s="87"/>
    </row>
    <row r="109" spans="1:13" s="90" customFormat="1" ht="26.25" customHeight="1">
      <c r="A109" s="109" t="s">
        <v>747</v>
      </c>
      <c r="B109" s="442" t="s">
        <v>63</v>
      </c>
      <c r="C109" s="442"/>
      <c r="D109" s="442"/>
      <c r="E109" s="442"/>
      <c r="F109" s="442"/>
      <c r="G109" s="442"/>
      <c r="H109" s="442"/>
      <c r="I109" s="442"/>
      <c r="J109" s="442"/>
      <c r="K109" s="87"/>
      <c r="L109" s="87"/>
      <c r="M109" s="87"/>
    </row>
    <row r="110" spans="1:13" s="90" customFormat="1" ht="24.95" customHeight="1">
      <c r="A110" s="109" t="s">
        <v>670</v>
      </c>
      <c r="B110" s="116" t="s">
        <v>64</v>
      </c>
      <c r="C110" s="117"/>
      <c r="D110" s="118"/>
      <c r="E110" s="119"/>
      <c r="F110" s="120"/>
      <c r="G110" s="118"/>
      <c r="H110" s="121" t="s">
        <v>757</v>
      </c>
      <c r="I110" s="285"/>
      <c r="J110" s="121" t="s">
        <v>753</v>
      </c>
      <c r="K110" s="87"/>
      <c r="L110" s="87"/>
      <c r="M110" s="87"/>
    </row>
    <row r="111" spans="1:13" s="90" customFormat="1" ht="20.100000000000001" customHeight="1">
      <c r="A111" s="109"/>
      <c r="B111" s="122" t="s">
        <v>21</v>
      </c>
      <c r="C111" s="117"/>
      <c r="D111" s="118"/>
      <c r="E111" s="119"/>
      <c r="F111" s="120"/>
      <c r="G111" s="118"/>
      <c r="H111" s="123">
        <v>138620063</v>
      </c>
      <c r="I111" s="285"/>
      <c r="J111" s="123">
        <v>138620063</v>
      </c>
      <c r="K111" s="87"/>
      <c r="L111" s="87"/>
      <c r="M111" s="87"/>
    </row>
    <row r="112" spans="1:13" s="90" customFormat="1" ht="20.100000000000001" customHeight="1">
      <c r="A112" s="109"/>
      <c r="B112" s="122" t="s">
        <v>22</v>
      </c>
      <c r="C112" s="117"/>
      <c r="D112" s="118"/>
      <c r="E112" s="119"/>
      <c r="F112" s="119"/>
      <c r="G112" s="118"/>
      <c r="H112" s="118">
        <v>87434245</v>
      </c>
      <c r="I112" s="118"/>
      <c r="J112" s="118">
        <v>60321029</v>
      </c>
      <c r="K112" s="87"/>
      <c r="L112" s="87"/>
      <c r="M112" s="87"/>
    </row>
    <row r="113" spans="1:13" s="90" customFormat="1" ht="20.100000000000001" customHeight="1">
      <c r="A113" s="109"/>
      <c r="B113" s="122" t="s">
        <v>23</v>
      </c>
      <c r="C113" s="117"/>
      <c r="D113" s="118"/>
      <c r="E113" s="119"/>
      <c r="F113" s="119"/>
      <c r="G113" s="118"/>
      <c r="H113" s="120">
        <f>H114</f>
        <v>1966785825</v>
      </c>
      <c r="I113" s="118"/>
      <c r="J113" s="120">
        <f>J114</f>
        <v>1118991348</v>
      </c>
      <c r="K113" s="87"/>
      <c r="L113" s="87"/>
      <c r="M113" s="87"/>
    </row>
    <row r="114" spans="1:13" s="90" customFormat="1" ht="20.100000000000001" customHeight="1">
      <c r="A114" s="109"/>
      <c r="B114" s="122"/>
      <c r="C114" s="124" t="s">
        <v>65</v>
      </c>
      <c r="D114" s="118"/>
      <c r="E114" s="119"/>
      <c r="F114" s="119"/>
      <c r="G114" s="118"/>
      <c r="H114" s="118">
        <v>1966785825</v>
      </c>
      <c r="I114" s="118"/>
      <c r="J114" s="118">
        <v>1118991348</v>
      </c>
      <c r="K114" s="87"/>
      <c r="L114" s="87"/>
      <c r="M114" s="87"/>
    </row>
    <row r="115" spans="1:13" s="125" customFormat="1" ht="20.100000000000001" customHeight="1">
      <c r="A115" s="109"/>
      <c r="B115" s="122" t="s">
        <v>771</v>
      </c>
      <c r="C115" s="117"/>
      <c r="D115" s="118"/>
      <c r="E115" s="119"/>
      <c r="F115" s="119"/>
      <c r="G115" s="118"/>
      <c r="H115" s="120">
        <f>SUM(H116:H118)</f>
        <v>1145549299</v>
      </c>
      <c r="I115" s="118"/>
      <c r="J115" s="120">
        <f>SUM(J116:J118)</f>
        <v>2606169847</v>
      </c>
      <c r="K115" s="87"/>
      <c r="L115" s="87"/>
      <c r="M115" s="87"/>
    </row>
    <row r="116" spans="1:13" s="125" customFormat="1" ht="20.100000000000001" customHeight="1">
      <c r="A116" s="126"/>
      <c r="B116" s="124"/>
      <c r="C116" s="124" t="s">
        <v>65</v>
      </c>
      <c r="D116" s="127"/>
      <c r="E116" s="275"/>
      <c r="F116" s="275"/>
      <c r="G116" s="226"/>
      <c r="H116" s="118">
        <v>611961833</v>
      </c>
      <c r="I116" s="226"/>
      <c r="J116" s="226">
        <v>2044107317</v>
      </c>
      <c r="K116" s="87"/>
      <c r="L116" s="87"/>
      <c r="M116" s="87"/>
    </row>
    <row r="117" spans="1:13" s="125" customFormat="1" ht="20.100000000000001" customHeight="1">
      <c r="A117" s="126"/>
      <c r="B117" s="128"/>
      <c r="C117" s="124" t="s">
        <v>66</v>
      </c>
      <c r="D117" s="275"/>
      <c r="E117" s="129"/>
      <c r="F117" s="130"/>
      <c r="G117" s="226"/>
      <c r="H117" s="348">
        <v>524149533</v>
      </c>
      <c r="I117" s="226"/>
      <c r="J117" s="348">
        <v>552075299</v>
      </c>
      <c r="K117" s="87"/>
      <c r="L117" s="87"/>
      <c r="M117" s="87"/>
    </row>
    <row r="118" spans="1:13" ht="20.100000000000001" customHeight="1">
      <c r="A118" s="126"/>
      <c r="B118" s="128"/>
      <c r="C118" s="124" t="s">
        <v>67</v>
      </c>
      <c r="D118" s="275"/>
      <c r="E118" s="129"/>
      <c r="F118" s="130"/>
      <c r="G118" s="226"/>
      <c r="H118" s="348">
        <v>9437933</v>
      </c>
      <c r="I118" s="226"/>
      <c r="J118" s="348">
        <v>9987231</v>
      </c>
      <c r="K118" s="87"/>
      <c r="L118" s="87"/>
      <c r="M118" s="87"/>
    </row>
    <row r="119" spans="1:13" s="90" customFormat="1" ht="26.1" customHeight="1" thickBot="1">
      <c r="A119" s="107"/>
      <c r="B119" s="131"/>
      <c r="C119" s="282" t="s">
        <v>68</v>
      </c>
      <c r="D119" s="88"/>
      <c r="E119" s="120"/>
      <c r="F119" s="132"/>
      <c r="G119" s="133"/>
      <c r="H119" s="134">
        <f>H112+H115+H113+H111</f>
        <v>3338389432</v>
      </c>
      <c r="I119" s="135"/>
      <c r="J119" s="134">
        <f>J112+J115+J113+J111</f>
        <v>3924102287</v>
      </c>
      <c r="K119" s="87">
        <f>H119-'DN - BCĐKT'!D11</f>
        <v>0</v>
      </c>
      <c r="L119" s="87">
        <f>J119-'DN - BCĐKT'!E12</f>
        <v>0</v>
      </c>
      <c r="M119" s="87"/>
    </row>
    <row r="120" spans="1:13" s="90" customFormat="1" ht="26.1" hidden="1" customHeight="1" thickTop="1">
      <c r="A120" s="107"/>
      <c r="B120" s="131"/>
      <c r="C120" s="282"/>
      <c r="D120" s="88"/>
      <c r="E120" s="120"/>
      <c r="F120" s="132"/>
      <c r="G120" s="133"/>
      <c r="H120" s="135"/>
      <c r="I120" s="135"/>
      <c r="J120" s="135"/>
      <c r="K120" s="87"/>
      <c r="L120" s="87"/>
      <c r="M120" s="87"/>
    </row>
    <row r="121" spans="1:13" s="90" customFormat="1" ht="18" customHeight="1" thickTop="1">
      <c r="A121" s="107"/>
      <c r="B121" s="131"/>
      <c r="C121" s="282"/>
      <c r="D121" s="88"/>
      <c r="E121" s="120"/>
      <c r="F121" s="132"/>
      <c r="G121" s="133"/>
      <c r="H121" s="135"/>
      <c r="I121" s="135"/>
      <c r="J121" s="135"/>
      <c r="K121" s="87"/>
      <c r="L121" s="87"/>
      <c r="M121" s="87"/>
    </row>
    <row r="122" spans="1:13" s="90" customFormat="1" ht="18" hidden="1" customHeight="1">
      <c r="A122" s="107"/>
      <c r="B122" s="131"/>
      <c r="C122" s="282"/>
      <c r="D122" s="88"/>
      <c r="E122" s="120"/>
      <c r="F122" s="132"/>
      <c r="G122" s="133"/>
      <c r="H122" s="135"/>
      <c r="I122" s="135"/>
      <c r="J122" s="135"/>
      <c r="K122" s="87"/>
      <c r="L122" s="87"/>
      <c r="M122" s="87"/>
    </row>
    <row r="123" spans="1:13" s="90" customFormat="1" ht="18" hidden="1" customHeight="1">
      <c r="A123" s="107"/>
      <c r="B123" s="131"/>
      <c r="C123" s="282"/>
      <c r="D123" s="88"/>
      <c r="E123" s="120"/>
      <c r="F123" s="132"/>
      <c r="G123" s="133"/>
      <c r="H123" s="135"/>
      <c r="I123" s="135"/>
      <c r="J123" s="135"/>
      <c r="K123" s="87"/>
      <c r="L123" s="87"/>
      <c r="M123" s="87"/>
    </row>
    <row r="124" spans="1:13" s="90" customFormat="1" ht="18" hidden="1" customHeight="1">
      <c r="A124" s="107"/>
      <c r="B124" s="131"/>
      <c r="C124" s="282"/>
      <c r="D124" s="88"/>
      <c r="E124" s="120"/>
      <c r="F124" s="132"/>
      <c r="G124" s="133"/>
      <c r="H124" s="135"/>
      <c r="I124" s="135"/>
      <c r="J124" s="135"/>
      <c r="K124" s="87"/>
      <c r="L124" s="87"/>
      <c r="M124" s="87"/>
    </row>
    <row r="125" spans="1:13" s="90" customFormat="1" ht="30" customHeight="1">
      <c r="A125" s="273" t="s">
        <v>685</v>
      </c>
      <c r="B125" s="116" t="s">
        <v>69</v>
      </c>
      <c r="C125" s="117"/>
      <c r="D125" s="118"/>
      <c r="E125" s="119"/>
      <c r="F125" s="120"/>
      <c r="G125" s="118"/>
      <c r="H125" s="121" t="s">
        <v>757</v>
      </c>
      <c r="I125" s="285"/>
      <c r="J125" s="121" t="s">
        <v>753</v>
      </c>
      <c r="K125" s="87"/>
      <c r="L125" s="87"/>
      <c r="M125" s="87"/>
    </row>
    <row r="126" spans="1:13" s="105" customFormat="1" ht="20.100000000000001" customHeight="1">
      <c r="A126" s="281"/>
      <c r="B126" s="136" t="s">
        <v>24</v>
      </c>
      <c r="C126" s="131"/>
      <c r="D126" s="120"/>
      <c r="E126" s="272"/>
      <c r="F126" s="272"/>
      <c r="G126" s="120"/>
      <c r="H126" s="120">
        <f>H127+H133</f>
        <v>1320128384</v>
      </c>
      <c r="I126" s="120">
        <f>SUM(I127:I132)</f>
        <v>0</v>
      </c>
      <c r="J126" s="120">
        <f>J127+J133</f>
        <v>1430733881</v>
      </c>
      <c r="K126" s="87">
        <f>H126-'DN - BCĐKT'!D22</f>
        <v>-16348923</v>
      </c>
      <c r="L126" s="87">
        <f>J126-'DN - BCĐKT'!E22</f>
        <v>0</v>
      </c>
      <c r="M126" s="87"/>
    </row>
    <row r="127" spans="1:13" s="105" customFormat="1" ht="20.100000000000001" customHeight="1">
      <c r="A127" s="273"/>
      <c r="B127" s="136" t="s">
        <v>775</v>
      </c>
      <c r="C127" s="137"/>
      <c r="D127" s="138"/>
      <c r="E127" s="138"/>
      <c r="F127" s="138"/>
      <c r="G127" s="139"/>
      <c r="H127" s="140">
        <f>SUM(H128:H132)</f>
        <v>1320128384</v>
      </c>
      <c r="I127" s="141"/>
      <c r="J127" s="140">
        <f>SUM(J128:J132)</f>
        <v>1430733881</v>
      </c>
      <c r="K127" s="87"/>
      <c r="L127" s="87"/>
      <c r="M127" s="87"/>
    </row>
    <row r="128" spans="1:13" s="90" customFormat="1" ht="20.100000000000001" customHeight="1">
      <c r="A128" s="273"/>
      <c r="B128" s="142" t="s">
        <v>332</v>
      </c>
      <c r="C128" s="143" t="s">
        <v>330</v>
      </c>
      <c r="D128" s="144"/>
      <c r="E128" s="144"/>
      <c r="F128" s="144"/>
      <c r="G128" s="145"/>
      <c r="H128" s="127">
        <v>56082083</v>
      </c>
      <c r="I128" s="141"/>
      <c r="J128" s="127"/>
      <c r="K128" s="87"/>
      <c r="L128" s="87"/>
      <c r="M128" s="87"/>
    </row>
    <row r="129" spans="1:13" s="90" customFormat="1" ht="20.100000000000001" customHeight="1">
      <c r="A129" s="273"/>
      <c r="B129" s="142" t="s">
        <v>332</v>
      </c>
      <c r="C129" s="143" t="s">
        <v>331</v>
      </c>
      <c r="D129" s="144"/>
      <c r="E129" s="144"/>
      <c r="F129" s="144"/>
      <c r="G129" s="145"/>
      <c r="H129" s="127">
        <v>553660164</v>
      </c>
      <c r="I129" s="141"/>
      <c r="J129" s="127">
        <v>363296971</v>
      </c>
      <c r="K129" s="87"/>
      <c r="L129" s="87"/>
      <c r="M129" s="87"/>
    </row>
    <row r="130" spans="1:13" ht="20.100000000000001" customHeight="1">
      <c r="B130" s="64" t="s">
        <v>70</v>
      </c>
      <c r="C130" s="146"/>
      <c r="D130" s="144"/>
      <c r="E130" s="144"/>
      <c r="F130" s="144"/>
      <c r="G130" s="145"/>
      <c r="H130" s="147"/>
      <c r="I130" s="148"/>
      <c r="J130" s="147"/>
      <c r="K130" s="87"/>
      <c r="L130" s="87"/>
      <c r="M130" s="87"/>
    </row>
    <row r="131" spans="1:13" ht="20.100000000000001" customHeight="1">
      <c r="B131" s="64" t="s">
        <v>743</v>
      </c>
      <c r="C131" s="65"/>
      <c r="D131" s="144"/>
      <c r="E131" s="144"/>
      <c r="F131" s="144"/>
      <c r="G131" s="145"/>
      <c r="H131" s="147"/>
      <c r="I131" s="148"/>
      <c r="J131" s="147"/>
      <c r="K131" s="87"/>
      <c r="L131" s="87"/>
      <c r="M131" s="87"/>
    </row>
    <row r="132" spans="1:13" ht="20.100000000000001" customHeight="1">
      <c r="B132" s="64" t="s">
        <v>71</v>
      </c>
      <c r="C132" s="146"/>
      <c r="D132" s="144"/>
      <c r="E132" s="144"/>
      <c r="F132" s="443"/>
      <c r="G132" s="444"/>
      <c r="H132" s="147">
        <v>710386137</v>
      </c>
      <c r="I132" s="148"/>
      <c r="J132" s="147">
        <v>1067436910</v>
      </c>
      <c r="K132" s="87"/>
      <c r="L132" s="87"/>
      <c r="M132" s="87"/>
    </row>
    <row r="133" spans="1:13" s="98" customFormat="1" ht="20.100000000000001" customHeight="1">
      <c r="A133" s="281"/>
      <c r="B133" s="136" t="s">
        <v>776</v>
      </c>
      <c r="C133" s="149"/>
      <c r="D133" s="138"/>
      <c r="E133" s="138"/>
      <c r="F133" s="150"/>
      <c r="G133" s="151"/>
      <c r="H133" s="152">
        <f>H134</f>
        <v>0</v>
      </c>
      <c r="I133" s="153"/>
      <c r="J133" s="152">
        <f>J134</f>
        <v>0</v>
      </c>
      <c r="K133" s="87"/>
      <c r="L133" s="87"/>
      <c r="M133" s="87"/>
    </row>
    <row r="134" spans="1:13" ht="20.100000000000001" customHeight="1">
      <c r="B134" s="142" t="s">
        <v>332</v>
      </c>
      <c r="C134" s="143" t="s">
        <v>331</v>
      </c>
      <c r="D134" s="144"/>
      <c r="E134" s="144"/>
      <c r="F134" s="275"/>
      <c r="G134" s="276"/>
      <c r="H134" s="147">
        <v>0</v>
      </c>
      <c r="I134" s="148"/>
      <c r="J134" s="147"/>
      <c r="K134" s="87"/>
      <c r="L134" s="87"/>
      <c r="M134" s="87"/>
    </row>
    <row r="135" spans="1:13" ht="20.100000000000001" customHeight="1">
      <c r="B135" s="273" t="s">
        <v>72</v>
      </c>
      <c r="C135" s="85"/>
      <c r="D135" s="132"/>
      <c r="E135" s="132"/>
      <c r="F135" s="132"/>
      <c r="G135" s="133"/>
      <c r="H135" s="155">
        <f>H136+H147</f>
        <v>4318131690</v>
      </c>
      <c r="I135" s="155" t="e">
        <f>I137+I138</f>
        <v>#REF!</v>
      </c>
      <c r="J135" s="155">
        <f>J136+J147</f>
        <v>3260561043</v>
      </c>
      <c r="K135" s="87">
        <f>H135-'DN - BCĐKT'!D31</f>
        <v>0</v>
      </c>
      <c r="L135" s="87">
        <f>J135-'DN - BCĐKT'!E31</f>
        <v>3.1446456909179688E-2</v>
      </c>
      <c r="M135" s="87"/>
    </row>
    <row r="136" spans="1:13" ht="20.100000000000001" customHeight="1">
      <c r="B136" s="273" t="s">
        <v>777</v>
      </c>
      <c r="C136" s="85"/>
      <c r="D136" s="132"/>
      <c r="E136" s="132"/>
      <c r="F136" s="132"/>
      <c r="G136" s="133"/>
      <c r="H136" s="155">
        <f>H137+H138+H146</f>
        <v>4281922901</v>
      </c>
      <c r="I136" s="155"/>
      <c r="J136" s="155">
        <f>J137+J138+J146</f>
        <v>3224352254</v>
      </c>
      <c r="K136" s="87"/>
      <c r="L136" s="87"/>
      <c r="M136" s="87"/>
    </row>
    <row r="137" spans="1:13" ht="20.100000000000001" customHeight="1">
      <c r="B137" s="156" t="s">
        <v>73</v>
      </c>
      <c r="D137" s="132"/>
      <c r="E137" s="132"/>
      <c r="F137" s="132"/>
      <c r="G137" s="133"/>
      <c r="H137" s="155">
        <v>3900614632</v>
      </c>
      <c r="I137" s="86"/>
      <c r="J137" s="99">
        <v>2732531069</v>
      </c>
      <c r="K137" s="87"/>
      <c r="L137" s="87"/>
      <c r="M137" s="87"/>
    </row>
    <row r="138" spans="1:13" ht="20.100000000000001" customHeight="1">
      <c r="B138" s="156" t="s">
        <v>74</v>
      </c>
      <c r="D138" s="132"/>
      <c r="E138" s="132"/>
      <c r="F138" s="132"/>
      <c r="G138" s="133"/>
      <c r="H138" s="155">
        <f>SUM(H139:H145)</f>
        <v>146230318</v>
      </c>
      <c r="I138" s="99" t="e">
        <f>I139+I140+#REF!+I141+I142+I143+I144+I145</f>
        <v>#REF!</v>
      </c>
      <c r="J138" s="155">
        <f>SUM(J139:J145)</f>
        <v>256743234</v>
      </c>
      <c r="K138" s="87"/>
      <c r="L138" s="87"/>
      <c r="M138" s="87"/>
    </row>
    <row r="139" spans="1:13" ht="20.100000000000001" customHeight="1">
      <c r="B139" s="64" t="s">
        <v>75</v>
      </c>
      <c r="C139" s="85"/>
      <c r="D139" s="132"/>
      <c r="E139" s="132"/>
      <c r="F139" s="132"/>
      <c r="G139" s="133"/>
      <c r="H139" s="99">
        <f>146230318-H143-H145</f>
        <v>58140870</v>
      </c>
      <c r="I139" s="86"/>
      <c r="J139" s="147"/>
      <c r="K139" s="87"/>
      <c r="L139" s="87"/>
      <c r="M139" s="87"/>
    </row>
    <row r="140" spans="1:13" ht="20.100000000000001" hidden="1" customHeight="1">
      <c r="B140" s="64" t="s">
        <v>76</v>
      </c>
      <c r="C140" s="85"/>
      <c r="D140" s="132"/>
      <c r="E140" s="132"/>
      <c r="F140" s="132"/>
      <c r="G140" s="133"/>
      <c r="H140" s="147"/>
      <c r="I140" s="86"/>
      <c r="J140" s="147"/>
      <c r="K140" s="87"/>
      <c r="L140" s="87"/>
      <c r="M140" s="87"/>
    </row>
    <row r="141" spans="1:13" ht="20.100000000000001" hidden="1" customHeight="1">
      <c r="B141" s="64" t="s">
        <v>340</v>
      </c>
      <c r="C141" s="85"/>
      <c r="D141" s="132"/>
      <c r="E141" s="132"/>
      <c r="F141" s="132"/>
      <c r="G141" s="133"/>
      <c r="H141" s="147"/>
      <c r="I141" s="86"/>
      <c r="J141" s="147"/>
      <c r="K141" s="87"/>
      <c r="L141" s="87"/>
      <c r="M141" s="87"/>
    </row>
    <row r="142" spans="1:13" ht="20.100000000000001" customHeight="1">
      <c r="B142" s="64" t="s">
        <v>344</v>
      </c>
      <c r="C142" s="85"/>
      <c r="D142" s="132"/>
      <c r="E142" s="132"/>
      <c r="F142" s="132"/>
      <c r="G142" s="133"/>
      <c r="H142" s="147"/>
      <c r="I142" s="86"/>
      <c r="J142" s="99">
        <v>81627393</v>
      </c>
      <c r="K142" s="87"/>
      <c r="L142" s="87"/>
      <c r="M142" s="87"/>
    </row>
    <row r="143" spans="1:13" ht="20.100000000000001" customHeight="1">
      <c r="B143" s="64" t="s">
        <v>77</v>
      </c>
      <c r="C143" s="157"/>
      <c r="D143" s="132"/>
      <c r="E143" s="132"/>
      <c r="F143" s="132"/>
      <c r="G143" s="133"/>
      <c r="H143" s="99">
        <v>62048488</v>
      </c>
      <c r="I143" s="86"/>
      <c r="J143" s="99">
        <v>62048488</v>
      </c>
      <c r="K143" s="87"/>
      <c r="L143" s="87"/>
      <c r="M143" s="87"/>
    </row>
    <row r="144" spans="1:13" ht="20.100000000000001" customHeight="1">
      <c r="B144" s="64" t="s">
        <v>78</v>
      </c>
      <c r="C144" s="157"/>
      <c r="D144" s="132"/>
      <c r="E144" s="132"/>
      <c r="F144" s="132"/>
      <c r="G144" s="133"/>
      <c r="H144" s="147"/>
      <c r="I144" s="86"/>
      <c r="J144" s="147">
        <v>85137960</v>
      </c>
      <c r="K144" s="87"/>
      <c r="L144" s="87"/>
      <c r="M144" s="87"/>
    </row>
    <row r="145" spans="1:13" ht="20.100000000000001" customHeight="1">
      <c r="B145" s="64" t="s">
        <v>79</v>
      </c>
      <c r="C145" s="85"/>
      <c r="D145" s="132"/>
      <c r="E145" s="132"/>
      <c r="F145" s="132"/>
      <c r="G145" s="133"/>
      <c r="H145" s="147">
        <v>26040960</v>
      </c>
      <c r="I145" s="86"/>
      <c r="J145" s="147">
        <v>27929393</v>
      </c>
      <c r="K145" s="87"/>
      <c r="L145" s="87"/>
      <c r="M145" s="87"/>
    </row>
    <row r="146" spans="1:13" ht="20.100000000000001" customHeight="1">
      <c r="B146" s="156" t="s">
        <v>341</v>
      </c>
      <c r="C146" s="85"/>
      <c r="D146" s="132"/>
      <c r="E146" s="132"/>
      <c r="F146" s="132"/>
      <c r="G146" s="133"/>
      <c r="H146" s="155">
        <v>235077951</v>
      </c>
      <c r="I146" s="86"/>
      <c r="J146" s="99">
        <v>235077951</v>
      </c>
      <c r="K146" s="87"/>
      <c r="L146" s="87"/>
      <c r="M146" s="87"/>
    </row>
    <row r="147" spans="1:13" ht="20.100000000000001" customHeight="1">
      <c r="B147" s="273" t="s">
        <v>778</v>
      </c>
      <c r="C147" s="85"/>
      <c r="D147" s="132"/>
      <c r="E147" s="132"/>
      <c r="F147" s="132"/>
      <c r="G147" s="133"/>
      <c r="H147" s="155">
        <v>36208789</v>
      </c>
      <c r="I147" s="86"/>
      <c r="J147" s="155">
        <v>36208789</v>
      </c>
      <c r="K147" s="87"/>
      <c r="L147" s="87"/>
      <c r="M147" s="87"/>
    </row>
    <row r="148" spans="1:13" ht="21.75" customHeight="1" thickBot="1">
      <c r="B148" s="131"/>
      <c r="C148" s="282" t="s">
        <v>68</v>
      </c>
      <c r="D148" s="88"/>
      <c r="E148" s="120"/>
      <c r="F148" s="132"/>
      <c r="G148" s="133"/>
      <c r="H148" s="134">
        <f>H126+H135</f>
        <v>5638260074</v>
      </c>
      <c r="I148" s="134" t="e">
        <f>I135+I126</f>
        <v>#REF!</v>
      </c>
      <c r="J148" s="134">
        <f>J126+J135</f>
        <v>4691294924</v>
      </c>
      <c r="K148" s="87"/>
      <c r="L148" s="87"/>
      <c r="M148" s="87"/>
    </row>
    <row r="149" spans="1:13" ht="21.75" customHeight="1" thickTop="1">
      <c r="B149" s="131"/>
      <c r="C149" s="388"/>
      <c r="D149" s="88"/>
      <c r="E149" s="120"/>
      <c r="F149" s="132"/>
      <c r="G149" s="133"/>
      <c r="H149" s="135"/>
      <c r="I149" s="135"/>
      <c r="J149" s="135"/>
      <c r="K149" s="87"/>
      <c r="L149" s="87"/>
      <c r="M149" s="87"/>
    </row>
    <row r="150" spans="1:13" ht="21.75" customHeight="1">
      <c r="B150" s="131"/>
      <c r="C150" s="388"/>
      <c r="D150" s="88"/>
      <c r="E150" s="120"/>
      <c r="F150" s="132"/>
      <c r="G150" s="133"/>
      <c r="H150" s="135"/>
      <c r="I150" s="135"/>
      <c r="J150" s="135"/>
      <c r="K150" s="87"/>
      <c r="L150" s="87"/>
      <c r="M150" s="87"/>
    </row>
    <row r="151" spans="1:13" ht="30" customHeight="1">
      <c r="A151" s="273" t="s">
        <v>719</v>
      </c>
      <c r="B151" s="116" t="s">
        <v>80</v>
      </c>
      <c r="C151" s="117"/>
      <c r="D151" s="118"/>
      <c r="E151" s="119"/>
      <c r="F151" s="120"/>
      <c r="G151" s="118"/>
      <c r="H151" s="121" t="s">
        <v>757</v>
      </c>
      <c r="I151" s="285"/>
      <c r="J151" s="121" t="s">
        <v>753</v>
      </c>
      <c r="K151" s="87"/>
      <c r="L151" s="87"/>
      <c r="M151" s="87"/>
    </row>
    <row r="152" spans="1:13" ht="15.95" customHeight="1">
      <c r="B152" s="122" t="s">
        <v>81</v>
      </c>
      <c r="C152" s="85"/>
      <c r="D152" s="132"/>
      <c r="E152" s="132"/>
      <c r="F152" s="132"/>
      <c r="G152" s="133"/>
      <c r="H152" s="99">
        <f>24021429710+2089811252</f>
        <v>26111240962</v>
      </c>
      <c r="I152" s="86"/>
      <c r="J152" s="99">
        <v>40105895345</v>
      </c>
      <c r="K152" s="87"/>
      <c r="L152" s="87"/>
      <c r="M152" s="87"/>
    </row>
    <row r="153" spans="1:13" ht="15.95" customHeight="1">
      <c r="B153" s="122" t="s">
        <v>814</v>
      </c>
      <c r="C153" s="85"/>
      <c r="D153" s="132"/>
      <c r="E153" s="132"/>
      <c r="F153" s="132"/>
      <c r="G153" s="133"/>
      <c r="H153" s="99">
        <v>998904000</v>
      </c>
      <c r="I153" s="86"/>
      <c r="K153" s="87"/>
      <c r="L153" s="87"/>
      <c r="M153" s="87"/>
    </row>
    <row r="154" spans="1:13" ht="15.95" customHeight="1">
      <c r="B154" s="122" t="s">
        <v>82</v>
      </c>
      <c r="C154" s="85"/>
      <c r="D154" s="132"/>
      <c r="E154" s="132"/>
      <c r="F154" s="132"/>
      <c r="G154" s="133"/>
      <c r="H154" s="99">
        <v>552017594</v>
      </c>
      <c r="I154" s="86"/>
      <c r="J154" s="99">
        <v>1027153102</v>
      </c>
      <c r="K154" s="87"/>
      <c r="L154" s="87"/>
      <c r="M154" s="87"/>
    </row>
    <row r="155" spans="1:13" ht="15.95" customHeight="1">
      <c r="B155" s="122" t="s">
        <v>83</v>
      </c>
      <c r="C155" s="85"/>
      <c r="D155" s="132"/>
      <c r="E155" s="132"/>
      <c r="F155" s="132"/>
      <c r="G155" s="133"/>
      <c r="H155" s="99">
        <f>7847703806+1057612101</f>
        <v>8905315907</v>
      </c>
      <c r="I155" s="86"/>
      <c r="J155" s="99">
        <v>6344830701</v>
      </c>
      <c r="K155" s="87"/>
      <c r="L155" s="87"/>
      <c r="M155" s="87"/>
    </row>
    <row r="156" spans="1:13" ht="15.95" customHeight="1">
      <c r="B156" s="122" t="s">
        <v>84</v>
      </c>
      <c r="C156" s="85"/>
      <c r="D156" s="132"/>
      <c r="E156" s="132"/>
      <c r="F156" s="132"/>
      <c r="G156" s="133"/>
      <c r="H156" s="99">
        <f>27521426078+1021425930</f>
        <v>28542852008</v>
      </c>
      <c r="I156" s="86"/>
      <c r="J156" s="99">
        <v>13983199984</v>
      </c>
      <c r="K156" s="87"/>
      <c r="L156" s="87"/>
      <c r="M156" s="87"/>
    </row>
    <row r="157" spans="1:13" ht="15.75">
      <c r="B157" s="122" t="s">
        <v>85</v>
      </c>
      <c r="C157" s="85"/>
      <c r="D157" s="132"/>
      <c r="E157" s="132"/>
      <c r="F157" s="132"/>
      <c r="G157" s="133"/>
      <c r="H157" s="158">
        <f>18453610677+344170569</f>
        <v>18797781246</v>
      </c>
      <c r="I157" s="158"/>
      <c r="J157" s="158">
        <v>9164043071</v>
      </c>
      <c r="K157" s="87"/>
      <c r="L157" s="87"/>
      <c r="M157" s="87"/>
    </row>
    <row r="158" spans="1:13" ht="15.75">
      <c r="B158" s="122" t="s">
        <v>334</v>
      </c>
      <c r="C158" s="85"/>
      <c r="D158" s="132"/>
      <c r="E158" s="132"/>
      <c r="F158" s="132"/>
      <c r="G158" s="133"/>
      <c r="H158" s="158">
        <v>6573033636</v>
      </c>
      <c r="I158" s="158"/>
      <c r="J158" s="158">
        <v>2628447990</v>
      </c>
      <c r="K158" s="87"/>
      <c r="L158" s="87"/>
      <c r="M158" s="87"/>
    </row>
    <row r="159" spans="1:13" ht="24.95" customHeight="1" thickBot="1">
      <c r="B159" s="131"/>
      <c r="C159" s="412" t="s">
        <v>86</v>
      </c>
      <c r="D159" s="412"/>
      <c r="E159" s="412"/>
      <c r="F159" s="86"/>
      <c r="G159" s="86"/>
      <c r="H159" s="134">
        <f>SUM(H152:H158)</f>
        <v>90481145353</v>
      </c>
      <c r="I159" s="135"/>
      <c r="J159" s="134">
        <f>SUM(J152:J158)</f>
        <v>73253570193</v>
      </c>
      <c r="K159" s="87">
        <f>H159-'DN - BCĐKT'!D25</f>
        <v>0</v>
      </c>
      <c r="L159" s="87">
        <f>J159-'DN - BCĐKT'!E25</f>
        <v>0.2442474365234375</v>
      </c>
      <c r="M159" s="87"/>
    </row>
    <row r="160" spans="1:13" ht="18" hidden="1" customHeight="1" thickTop="1">
      <c r="B160" s="128" t="s">
        <v>87</v>
      </c>
      <c r="C160" s="124"/>
      <c r="D160" s="127"/>
      <c r="E160" s="127"/>
      <c r="F160" s="148"/>
      <c r="G160" s="148"/>
      <c r="H160" s="148" t="e">
        <f>SUM(H161:H167)</f>
        <v>#REF!</v>
      </c>
      <c r="I160" s="148"/>
      <c r="J160" s="148">
        <f>SUM(J161:J167)</f>
        <v>6113608303</v>
      </c>
      <c r="K160" s="87"/>
      <c r="L160" s="87"/>
      <c r="M160" s="87"/>
    </row>
    <row r="161" spans="1:13" ht="18" hidden="1" customHeight="1">
      <c r="B161" s="131"/>
      <c r="C161" s="124" t="s">
        <v>88</v>
      </c>
      <c r="D161" s="140"/>
      <c r="E161" s="140"/>
      <c r="F161" s="148"/>
      <c r="G161" s="148"/>
      <c r="H161" s="148" t="e">
        <f>3241281461+#REF!+#REF!</f>
        <v>#REF!</v>
      </c>
      <c r="I161" s="148"/>
      <c r="J161" s="148">
        <v>5619405808</v>
      </c>
      <c r="K161" s="87"/>
      <c r="L161" s="87"/>
      <c r="M161" s="87"/>
    </row>
    <row r="162" spans="1:13" ht="18" hidden="1" customHeight="1">
      <c r="B162" s="131"/>
      <c r="C162" s="124" t="s">
        <v>89</v>
      </c>
      <c r="D162" s="140"/>
      <c r="E162" s="140"/>
      <c r="F162" s="148"/>
      <c r="G162" s="148"/>
      <c r="H162" s="148">
        <v>244958980</v>
      </c>
      <c r="I162" s="148"/>
      <c r="J162" s="148">
        <v>190015311</v>
      </c>
      <c r="K162" s="87"/>
      <c r="L162" s="87"/>
      <c r="M162" s="87"/>
    </row>
    <row r="163" spans="1:13" ht="18" hidden="1" customHeight="1">
      <c r="B163" s="131"/>
      <c r="C163" s="124" t="s">
        <v>90</v>
      </c>
      <c r="D163" s="140"/>
      <c r="E163" s="140"/>
      <c r="F163" s="148"/>
      <c r="G163" s="148"/>
      <c r="H163" s="148">
        <f>361140350+52709333</f>
        <v>413849683</v>
      </c>
      <c r="I163" s="148"/>
      <c r="J163" s="148">
        <v>3270045</v>
      </c>
      <c r="K163" s="87"/>
      <c r="L163" s="87"/>
      <c r="M163" s="87"/>
    </row>
    <row r="164" spans="1:13" ht="18" hidden="1" customHeight="1">
      <c r="B164" s="131"/>
      <c r="C164" s="124" t="s">
        <v>91</v>
      </c>
      <c r="D164" s="140"/>
      <c r="E164" s="140"/>
      <c r="F164" s="148"/>
      <c r="G164" s="148"/>
      <c r="H164" s="148"/>
      <c r="I164" s="148"/>
      <c r="J164" s="148">
        <v>936567</v>
      </c>
      <c r="K164" s="87"/>
      <c r="L164" s="87"/>
      <c r="M164" s="87"/>
    </row>
    <row r="165" spans="1:13" ht="18" hidden="1" customHeight="1">
      <c r="B165" s="131"/>
      <c r="C165" s="124" t="s">
        <v>92</v>
      </c>
      <c r="D165" s="140"/>
      <c r="E165" s="140"/>
      <c r="F165" s="148"/>
      <c r="G165" s="148"/>
      <c r="H165" s="148">
        <v>64712183</v>
      </c>
      <c r="I165" s="148"/>
      <c r="J165" s="148">
        <v>67403679</v>
      </c>
      <c r="K165" s="87"/>
      <c r="L165" s="87"/>
      <c r="M165" s="87"/>
    </row>
    <row r="166" spans="1:13" ht="18" hidden="1" customHeight="1">
      <c r="B166" s="131"/>
      <c r="C166" s="124" t="s">
        <v>93</v>
      </c>
      <c r="D166" s="140"/>
      <c r="E166" s="140"/>
      <c r="F166" s="148"/>
      <c r="G166" s="148"/>
      <c r="H166" s="148">
        <v>84647998</v>
      </c>
      <c r="I166" s="148"/>
      <c r="J166" s="148">
        <v>56353443</v>
      </c>
      <c r="K166" s="87"/>
      <c r="L166" s="87"/>
      <c r="M166" s="87"/>
    </row>
    <row r="167" spans="1:13" ht="26.1" hidden="1" customHeight="1">
      <c r="B167" s="131"/>
      <c r="C167" s="124" t="s">
        <v>94</v>
      </c>
      <c r="D167" s="140"/>
      <c r="E167" s="140"/>
      <c r="F167" s="148"/>
      <c r="G167" s="148"/>
      <c r="H167" s="159"/>
      <c r="I167" s="148"/>
      <c r="J167" s="159">
        <v>176223450</v>
      </c>
      <c r="K167" s="87"/>
      <c r="L167" s="87"/>
      <c r="M167" s="87"/>
    </row>
    <row r="168" spans="1:13" ht="26.1" hidden="1" customHeight="1" thickTop="1">
      <c r="B168" s="131"/>
      <c r="C168" s="124"/>
      <c r="D168" s="140"/>
      <c r="E168" s="140"/>
      <c r="F168" s="148"/>
      <c r="G168" s="148"/>
      <c r="H168" s="148"/>
      <c r="I168" s="148"/>
      <c r="J168" s="148"/>
      <c r="K168" s="87"/>
      <c r="L168" s="87"/>
      <c r="M168" s="87"/>
    </row>
    <row r="169" spans="1:13" ht="26.1" hidden="1" customHeight="1">
      <c r="B169" s="131"/>
      <c r="C169" s="124"/>
      <c r="D169" s="140"/>
      <c r="E169" s="140"/>
      <c r="F169" s="148"/>
      <c r="G169" s="148"/>
      <c r="H169" s="148"/>
      <c r="I169" s="148"/>
      <c r="J169" s="148"/>
      <c r="K169" s="87"/>
      <c r="L169" s="87"/>
      <c r="M169" s="87"/>
    </row>
    <row r="170" spans="1:13" ht="26.1" customHeight="1" thickTop="1">
      <c r="B170" s="131"/>
      <c r="C170" s="124"/>
      <c r="D170" s="140"/>
      <c r="E170" s="140"/>
      <c r="F170" s="148"/>
      <c r="G170" s="148"/>
      <c r="H170" s="148"/>
      <c r="I170" s="148"/>
      <c r="J170" s="148"/>
      <c r="K170" s="87"/>
      <c r="L170" s="87"/>
      <c r="M170" s="87"/>
    </row>
    <row r="171" spans="1:13" ht="30" customHeight="1">
      <c r="A171" s="273" t="s">
        <v>725</v>
      </c>
      <c r="B171" s="131" t="s">
        <v>95</v>
      </c>
      <c r="C171" s="160"/>
      <c r="D171" s="132"/>
      <c r="E171" s="132"/>
      <c r="F171" s="132"/>
      <c r="G171" s="133"/>
      <c r="H171" s="121" t="s">
        <v>757</v>
      </c>
      <c r="I171" s="285"/>
      <c r="J171" s="121" t="s">
        <v>753</v>
      </c>
      <c r="K171" s="87"/>
      <c r="L171" s="87"/>
      <c r="M171" s="87"/>
    </row>
    <row r="172" spans="1:13" ht="21" customHeight="1">
      <c r="A172" s="273"/>
      <c r="B172" s="154" t="s">
        <v>803</v>
      </c>
      <c r="C172" s="160"/>
      <c r="D172" s="132"/>
      <c r="E172" s="132"/>
      <c r="F172" s="132"/>
      <c r="G172" s="133"/>
      <c r="H172" s="123">
        <v>1010260515</v>
      </c>
      <c r="I172" s="285"/>
      <c r="J172" s="121"/>
      <c r="K172" s="87"/>
      <c r="L172" s="87"/>
      <c r="M172" s="87"/>
    </row>
    <row r="173" spans="1:13" ht="21.95" customHeight="1">
      <c r="A173" s="113"/>
      <c r="B173" s="154" t="s">
        <v>779</v>
      </c>
      <c r="C173" s="85"/>
      <c r="D173" s="132"/>
      <c r="E173" s="132"/>
      <c r="H173" s="118">
        <v>45463916</v>
      </c>
      <c r="I173" s="118"/>
      <c r="J173" s="118">
        <v>1126413654</v>
      </c>
      <c r="K173" s="87"/>
      <c r="L173" s="87"/>
      <c r="M173" s="87"/>
    </row>
    <row r="174" spans="1:13" ht="21.95" customHeight="1" thickBot="1">
      <c r="B174" s="131"/>
      <c r="C174" s="282" t="s">
        <v>68</v>
      </c>
      <c r="D174" s="88"/>
      <c r="E174" s="120"/>
      <c r="F174" s="132"/>
      <c r="G174" s="133"/>
      <c r="H174" s="134">
        <f>SUM(H172:H173)</f>
        <v>1055724431</v>
      </c>
      <c r="I174" s="135"/>
      <c r="J174" s="134">
        <f>J173</f>
        <v>1126413654</v>
      </c>
      <c r="K174" s="87">
        <f>H174-'DN - BCĐKT'!D30</f>
        <v>0</v>
      </c>
      <c r="L174" s="87">
        <f>J174-'DN - BCĐKT'!E30</f>
        <v>0</v>
      </c>
      <c r="M174" s="87"/>
    </row>
    <row r="175" spans="1:13" ht="20.100000000000001" hidden="1" customHeight="1" thickTop="1">
      <c r="B175" s="131"/>
      <c r="C175" s="282"/>
      <c r="D175" s="88"/>
      <c r="E175" s="120"/>
      <c r="F175" s="132"/>
      <c r="G175" s="133"/>
      <c r="H175" s="135"/>
      <c r="I175" s="135"/>
      <c r="J175" s="135"/>
      <c r="K175" s="87"/>
      <c r="L175" s="87"/>
      <c r="M175" s="87"/>
    </row>
    <row r="176" spans="1:13" ht="20.100000000000001" customHeight="1" thickTop="1">
      <c r="B176" s="131"/>
      <c r="C176" s="282"/>
      <c r="D176" s="88"/>
      <c r="E176" s="120"/>
      <c r="F176" s="132"/>
      <c r="G176" s="133"/>
      <c r="H176" s="135"/>
      <c r="I176" s="135"/>
      <c r="J176" s="135"/>
      <c r="K176" s="87"/>
      <c r="L176" s="87"/>
      <c r="M176" s="87"/>
    </row>
    <row r="177" spans="1:13" ht="30" customHeight="1">
      <c r="A177" s="273" t="s">
        <v>2</v>
      </c>
      <c r="B177" s="131" t="s">
        <v>96</v>
      </c>
      <c r="C177" s="160"/>
      <c r="D177" s="132"/>
      <c r="E177" s="132"/>
      <c r="F177" s="132"/>
      <c r="G177" s="133"/>
      <c r="H177" s="121"/>
      <c r="I177" s="285"/>
      <c r="J177" s="121"/>
      <c r="K177" s="87"/>
      <c r="L177" s="87"/>
      <c r="M177" s="87"/>
    </row>
    <row r="178" spans="1:13" ht="31.5">
      <c r="B178" s="436" t="s">
        <v>97</v>
      </c>
      <c r="C178" s="436"/>
      <c r="D178" s="161"/>
      <c r="E178" s="162" t="s">
        <v>98</v>
      </c>
      <c r="F178" s="162" t="s">
        <v>99</v>
      </c>
      <c r="G178" s="162" t="s">
        <v>100</v>
      </c>
      <c r="H178" s="162" t="s">
        <v>101</v>
      </c>
      <c r="I178" s="162"/>
      <c r="J178" s="162" t="s">
        <v>102</v>
      </c>
      <c r="K178" s="87"/>
      <c r="L178" s="87"/>
      <c r="M178" s="87"/>
    </row>
    <row r="179" spans="1:13" ht="20.100000000000001" customHeight="1">
      <c r="B179" s="163" t="s">
        <v>103</v>
      </c>
      <c r="C179" s="164"/>
      <c r="D179" s="165"/>
      <c r="E179" s="165"/>
      <c r="F179" s="166"/>
      <c r="G179" s="166"/>
      <c r="H179" s="166"/>
      <c r="I179" s="166"/>
      <c r="J179" s="166"/>
      <c r="K179" s="87"/>
      <c r="L179" s="87"/>
      <c r="M179" s="87"/>
    </row>
    <row r="180" spans="1:13" s="90" customFormat="1" ht="20.100000000000001" customHeight="1">
      <c r="A180" s="107"/>
      <c r="B180" s="349" t="s">
        <v>104</v>
      </c>
      <c r="C180" s="167"/>
      <c r="D180" s="350"/>
      <c r="E180" s="168">
        <f>15271496318+2643776528</f>
        <v>17915272846</v>
      </c>
      <c r="F180" s="168">
        <f>82040684052+12185839407</f>
        <v>94226523459</v>
      </c>
      <c r="G180" s="168">
        <f>2352626452+1073882013</f>
        <v>3426508465</v>
      </c>
      <c r="H180" s="168">
        <v>2493231020</v>
      </c>
      <c r="I180" s="168"/>
      <c r="J180" s="168">
        <f>SUM(E180:I180)</f>
        <v>118061535790</v>
      </c>
      <c r="K180" s="87">
        <f>J180-'[1]DN - BCĐKT'!E54</f>
        <v>105231827436</v>
      </c>
      <c r="L180" s="87"/>
      <c r="M180" s="87"/>
    </row>
    <row r="181" spans="1:13" s="169" customFormat="1" ht="35.1" hidden="1" customHeight="1">
      <c r="A181" s="107"/>
      <c r="B181" s="431" t="s">
        <v>105</v>
      </c>
      <c r="C181" s="432"/>
      <c r="D181" s="432"/>
      <c r="E181" s="118"/>
      <c r="F181" s="118"/>
      <c r="G181" s="118"/>
      <c r="H181" s="118"/>
      <c r="I181" s="118"/>
      <c r="J181" s="118">
        <f>SUM(E181:H181)</f>
        <v>0</v>
      </c>
      <c r="K181" s="87"/>
      <c r="L181" s="87"/>
      <c r="M181" s="87"/>
    </row>
    <row r="182" spans="1:13" s="169" customFormat="1" ht="21.75" customHeight="1">
      <c r="A182" s="107"/>
      <c r="B182" s="351" t="s">
        <v>780</v>
      </c>
      <c r="C182" s="351"/>
      <c r="D182" s="351"/>
      <c r="E182" s="118"/>
      <c r="F182" s="118"/>
      <c r="G182" s="118"/>
      <c r="H182" s="118"/>
      <c r="I182" s="118"/>
      <c r="J182" s="118">
        <f>SUM(E182:H182)</f>
        <v>0</v>
      </c>
      <c r="K182" s="87"/>
      <c r="L182" s="87"/>
      <c r="M182" s="87"/>
    </row>
    <row r="183" spans="1:13" ht="20.100000000000001" customHeight="1">
      <c r="A183" s="126"/>
      <c r="B183" s="351" t="s">
        <v>106</v>
      </c>
      <c r="C183" s="352"/>
      <c r="D183" s="147"/>
      <c r="E183" s="118">
        <v>21700000</v>
      </c>
      <c r="F183" s="118">
        <f>752839560+135817272</f>
        <v>888656832</v>
      </c>
      <c r="G183" s="118">
        <v>0</v>
      </c>
      <c r="H183" s="118">
        <v>414614183</v>
      </c>
      <c r="I183" s="118"/>
      <c r="J183" s="118">
        <f>SUM(E183:H183)</f>
        <v>1324971015</v>
      </c>
      <c r="K183" s="87"/>
      <c r="L183" s="87"/>
      <c r="M183" s="87"/>
    </row>
    <row r="184" spans="1:13" ht="20.100000000000001" hidden="1" customHeight="1">
      <c r="B184" s="351" t="s">
        <v>107</v>
      </c>
      <c r="C184" s="353"/>
      <c r="E184" s="118"/>
      <c r="F184" s="118"/>
      <c r="G184" s="118"/>
      <c r="H184" s="118"/>
      <c r="I184" s="118"/>
      <c r="J184" s="118">
        <f>SUM(E184:H184)</f>
        <v>0</v>
      </c>
      <c r="K184" s="87"/>
      <c r="L184" s="87"/>
      <c r="M184" s="87"/>
    </row>
    <row r="185" spans="1:13" ht="20.100000000000001" customHeight="1">
      <c r="B185" s="354" t="s">
        <v>108</v>
      </c>
      <c r="C185" s="355"/>
      <c r="D185" s="356"/>
      <c r="E185" s="357">
        <f>+E180+E181+E183-E184</f>
        <v>17936972846</v>
      </c>
      <c r="F185" s="357">
        <f>+F180+F181+F183-F184</f>
        <v>95115180291</v>
      </c>
      <c r="G185" s="357">
        <f>+G180+G181+G183-G184</f>
        <v>3426508465</v>
      </c>
      <c r="H185" s="357">
        <f>+H180+H181+H183-H184</f>
        <v>2907845203</v>
      </c>
      <c r="I185" s="357"/>
      <c r="J185" s="357">
        <f>+J180+J181+J183-J184+J182</f>
        <v>119386506805</v>
      </c>
      <c r="K185" s="87">
        <f>J185-'[1]DN - BCĐKT'!D54</f>
        <v>103342796451</v>
      </c>
      <c r="L185" s="87"/>
      <c r="M185" s="87"/>
    </row>
    <row r="186" spans="1:13" ht="20.100000000000001" customHeight="1">
      <c r="B186" s="163" t="s">
        <v>109</v>
      </c>
      <c r="C186" s="164"/>
      <c r="D186" s="165"/>
      <c r="E186" s="165"/>
      <c r="F186" s="166"/>
      <c r="G186" s="166"/>
      <c r="H186" s="166"/>
      <c r="I186" s="166"/>
      <c r="J186" s="166"/>
      <c r="K186" s="87"/>
      <c r="L186" s="87"/>
      <c r="M186" s="87"/>
    </row>
    <row r="187" spans="1:13" ht="20.100000000000001" customHeight="1">
      <c r="B187" s="349" t="s">
        <v>104</v>
      </c>
      <c r="C187" s="167"/>
      <c r="D187" s="350"/>
      <c r="E187" s="358">
        <f>9381340900+1225664040</f>
        <v>10607004940</v>
      </c>
      <c r="F187" s="168">
        <f>38633394419+4491347669</f>
        <v>43124742088</v>
      </c>
      <c r="G187" s="168">
        <f>2136563708+184572588</f>
        <v>2321136296</v>
      </c>
      <c r="H187" s="168">
        <v>2007546080</v>
      </c>
      <c r="I187" s="168">
        <v>0</v>
      </c>
      <c r="J187" s="168">
        <f>SUM(E187:I187)</f>
        <v>58060429404</v>
      </c>
      <c r="K187" s="87"/>
      <c r="L187" s="87"/>
      <c r="M187" s="87"/>
    </row>
    <row r="188" spans="1:13" ht="20.100000000000001" customHeight="1">
      <c r="B188" s="359" t="s">
        <v>110</v>
      </c>
      <c r="C188" s="360"/>
      <c r="D188" s="361"/>
      <c r="E188" s="362">
        <f>599425922.816667+155092682</f>
        <v>754518604.81666696</v>
      </c>
      <c r="F188" s="363">
        <f>4149483495.77302+639699969</f>
        <v>4789183464.7730198</v>
      </c>
      <c r="G188" s="363">
        <f>109944182.194444+89490168</f>
        <v>199434350.194444</v>
      </c>
      <c r="H188" s="363">
        <v>104257658.29444447</v>
      </c>
      <c r="I188" s="363"/>
      <c r="J188" s="118">
        <f>SUM(E188:H188)</f>
        <v>5847394078.0785742</v>
      </c>
      <c r="K188" s="87"/>
      <c r="L188" s="87"/>
      <c r="M188" s="87"/>
    </row>
    <row r="189" spans="1:13" ht="20.100000000000001" customHeight="1">
      <c r="B189" s="351" t="s">
        <v>107</v>
      </c>
      <c r="C189" s="170"/>
      <c r="D189" s="86"/>
      <c r="E189" s="171">
        <v>0</v>
      </c>
      <c r="F189" s="118">
        <v>0</v>
      </c>
      <c r="G189" s="118">
        <v>0</v>
      </c>
      <c r="H189" s="118">
        <v>0</v>
      </c>
      <c r="I189" s="118"/>
      <c r="J189" s="118">
        <f>SUM(E189:H189)</f>
        <v>0</v>
      </c>
      <c r="K189" s="87"/>
      <c r="L189" s="87"/>
      <c r="M189" s="87"/>
    </row>
    <row r="190" spans="1:13" ht="20.100000000000001" customHeight="1">
      <c r="B190" s="364" t="s">
        <v>108</v>
      </c>
      <c r="C190" s="365"/>
      <c r="E190" s="172">
        <f>E187+E188-E189</f>
        <v>11361523544.816668</v>
      </c>
      <c r="F190" s="172">
        <f>F187+F188-F189</f>
        <v>47913925552.773018</v>
      </c>
      <c r="G190" s="172">
        <f>G187+G188-G189</f>
        <v>2520570646.1944442</v>
      </c>
      <c r="H190" s="172">
        <f>H187+H188-H189</f>
        <v>2111803738.2944446</v>
      </c>
      <c r="I190" s="172">
        <f>I187+I188-I189</f>
        <v>0</v>
      </c>
      <c r="J190" s="95">
        <f>SUM(E190:H190)</f>
        <v>63907823482.078568</v>
      </c>
      <c r="K190" s="87">
        <f>J190+'[1]DN - BCĐKT'!D55</f>
        <v>63907823482.078568</v>
      </c>
      <c r="L190" s="87"/>
      <c r="M190" s="87"/>
    </row>
    <row r="191" spans="1:13" ht="20.100000000000001" customHeight="1">
      <c r="B191" s="163" t="s">
        <v>111</v>
      </c>
      <c r="C191" s="164"/>
      <c r="D191" s="165"/>
      <c r="E191" s="165"/>
      <c r="F191" s="166"/>
      <c r="G191" s="166"/>
      <c r="H191" s="166"/>
      <c r="I191" s="166"/>
      <c r="J191" s="166"/>
      <c r="K191" s="87"/>
      <c r="L191" s="87"/>
      <c r="M191" s="87"/>
    </row>
    <row r="192" spans="1:13" ht="20.100000000000001" customHeight="1">
      <c r="B192" s="173" t="s">
        <v>112</v>
      </c>
      <c r="C192" s="174"/>
      <c r="E192" s="171">
        <f>E180-E187</f>
        <v>7308267906</v>
      </c>
      <c r="F192" s="171">
        <f>F180-F187</f>
        <v>51101781371</v>
      </c>
      <c r="G192" s="171">
        <f>G180-G187</f>
        <v>1105372169</v>
      </c>
      <c r="H192" s="171">
        <f>H180-H187</f>
        <v>485684940</v>
      </c>
      <c r="I192" s="171"/>
      <c r="J192" s="171">
        <f>J180-J187</f>
        <v>60001106386</v>
      </c>
      <c r="K192" s="87"/>
      <c r="L192" s="87"/>
      <c r="M192" s="87"/>
    </row>
    <row r="193" spans="1:13" ht="20.100000000000001" customHeight="1">
      <c r="B193" s="364" t="s">
        <v>113</v>
      </c>
      <c r="C193" s="366"/>
      <c r="D193" s="166"/>
      <c r="E193" s="172">
        <f>E185-E190</f>
        <v>6575449301.1833324</v>
      </c>
      <c r="F193" s="172">
        <f>F185-F190</f>
        <v>47201254738.226982</v>
      </c>
      <c r="G193" s="172">
        <f>G185-G190</f>
        <v>905937818.80555582</v>
      </c>
      <c r="H193" s="172">
        <f>H185-H190</f>
        <v>796041464.70555544</v>
      </c>
      <c r="I193" s="172"/>
      <c r="J193" s="172">
        <f>J185-J190</f>
        <v>55478683322.921432</v>
      </c>
      <c r="K193" s="87">
        <f>J193-'[1]DN - BCĐKT'!D53</f>
        <v>33451972968.921432</v>
      </c>
      <c r="L193" s="87"/>
      <c r="M193" s="87"/>
    </row>
    <row r="194" spans="1:13" ht="20.100000000000001" customHeight="1">
      <c r="A194" s="175" t="s">
        <v>781</v>
      </c>
      <c r="B194" s="176"/>
      <c r="C194" s="176"/>
      <c r="D194" s="177"/>
      <c r="E194" s="177"/>
      <c r="F194" s="177"/>
      <c r="G194" s="177"/>
      <c r="I194" s="226"/>
      <c r="J194" s="226" t="s">
        <v>785</v>
      </c>
      <c r="K194" s="87"/>
      <c r="L194" s="87"/>
      <c r="M194" s="87"/>
    </row>
    <row r="195" spans="1:13" s="179" customFormat="1" ht="20.100000000000001" customHeight="1">
      <c r="A195" s="175" t="s">
        <v>114</v>
      </c>
      <c r="B195" s="178"/>
      <c r="C195" s="178"/>
      <c r="D195" s="171"/>
      <c r="E195" s="171"/>
      <c r="F195" s="171"/>
      <c r="G195" s="171"/>
      <c r="H195" s="88"/>
      <c r="I195" s="226"/>
      <c r="J195" s="226" t="s">
        <v>786</v>
      </c>
      <c r="K195" s="87"/>
      <c r="L195" s="87"/>
      <c r="M195" s="87"/>
    </row>
    <row r="196" spans="1:13" s="179" customFormat="1" ht="20.100000000000001" customHeight="1">
      <c r="A196" s="175"/>
      <c r="B196" s="178"/>
      <c r="C196" s="178"/>
      <c r="D196" s="171"/>
      <c r="E196" s="171"/>
      <c r="F196" s="171"/>
      <c r="G196" s="171"/>
      <c r="H196" s="88"/>
      <c r="I196" s="384"/>
      <c r="J196" s="384"/>
      <c r="K196" s="87"/>
      <c r="L196" s="87"/>
      <c r="M196" s="87"/>
    </row>
    <row r="197" spans="1:13" s="179" customFormat="1" ht="20.100000000000001" customHeight="1">
      <c r="A197" s="175"/>
      <c r="B197" s="178"/>
      <c r="C197" s="178"/>
      <c r="D197" s="171"/>
      <c r="E197" s="171"/>
      <c r="F197" s="171"/>
      <c r="G197" s="171"/>
      <c r="H197" s="88"/>
      <c r="I197" s="384"/>
      <c r="J197" s="384"/>
      <c r="K197" s="87"/>
      <c r="L197" s="87"/>
      <c r="M197" s="87"/>
    </row>
    <row r="198" spans="1:13" s="179" customFormat="1" ht="20.100000000000001" customHeight="1">
      <c r="A198" s="175"/>
      <c r="B198" s="178"/>
      <c r="C198" s="178"/>
      <c r="D198" s="171"/>
      <c r="E198" s="171"/>
      <c r="F198" s="171"/>
      <c r="G198" s="171"/>
      <c r="H198" s="88"/>
      <c r="I198" s="384"/>
      <c r="J198" s="384"/>
      <c r="K198" s="87"/>
      <c r="L198" s="87"/>
      <c r="M198" s="87"/>
    </row>
    <row r="199" spans="1:13" s="179" customFormat="1" ht="20.100000000000001" customHeight="1">
      <c r="A199" s="175"/>
      <c r="B199" s="178"/>
      <c r="C199" s="178"/>
      <c r="D199" s="171"/>
      <c r="E199" s="171"/>
      <c r="F199" s="171"/>
      <c r="G199" s="171"/>
      <c r="H199" s="88"/>
      <c r="I199" s="384"/>
      <c r="J199" s="384"/>
      <c r="K199" s="87"/>
      <c r="L199" s="87"/>
      <c r="M199" s="87"/>
    </row>
    <row r="200" spans="1:13" s="179" customFormat="1" ht="27.95" customHeight="1">
      <c r="A200" s="116" t="s">
        <v>5</v>
      </c>
      <c r="B200" s="131" t="s">
        <v>115</v>
      </c>
      <c r="C200" s="160"/>
      <c r="D200" s="180"/>
      <c r="E200" s="180"/>
      <c r="F200" s="180"/>
      <c r="G200" s="180"/>
      <c r="H200" s="180"/>
      <c r="I200" s="180"/>
      <c r="J200" s="180"/>
      <c r="K200" s="87"/>
      <c r="L200" s="87"/>
      <c r="M200" s="87"/>
    </row>
    <row r="201" spans="1:13" ht="32.25" customHeight="1">
      <c r="A201" s="181"/>
      <c r="B201" s="436" t="s">
        <v>97</v>
      </c>
      <c r="C201" s="436"/>
      <c r="D201" s="161"/>
      <c r="E201" s="162"/>
      <c r="F201" s="182" t="s">
        <v>782</v>
      </c>
      <c r="G201" s="162" t="s">
        <v>783</v>
      </c>
      <c r="H201" s="182" t="s">
        <v>784</v>
      </c>
      <c r="I201" s="162"/>
      <c r="J201" s="162" t="s">
        <v>102</v>
      </c>
      <c r="K201" s="87"/>
      <c r="L201" s="87"/>
      <c r="M201" s="87"/>
    </row>
    <row r="202" spans="1:13" s="179" customFormat="1" ht="20.100000000000001" customHeight="1">
      <c r="A202" s="107"/>
      <c r="B202" s="163" t="s">
        <v>103</v>
      </c>
      <c r="C202" s="164"/>
      <c r="D202" s="165"/>
      <c r="E202" s="165"/>
      <c r="F202" s="166"/>
      <c r="G202" s="166"/>
      <c r="H202" s="166"/>
      <c r="I202" s="166"/>
      <c r="J202" s="166"/>
      <c r="K202" s="87"/>
      <c r="L202" s="87"/>
      <c r="M202" s="87"/>
    </row>
    <row r="203" spans="1:13" s="179" customFormat="1" ht="20.100000000000001" customHeight="1">
      <c r="A203" s="181"/>
      <c r="B203" s="354" t="s">
        <v>104</v>
      </c>
      <c r="C203" s="355"/>
      <c r="D203" s="356"/>
      <c r="E203" s="357"/>
      <c r="F203" s="357">
        <v>15381758550</v>
      </c>
      <c r="G203" s="357"/>
      <c r="H203" s="357"/>
      <c r="I203" s="357"/>
      <c r="J203" s="357">
        <v>15381758550</v>
      </c>
      <c r="K203" s="87"/>
      <c r="L203" s="87"/>
      <c r="M203" s="87"/>
    </row>
    <row r="204" spans="1:13" s="179" customFormat="1" ht="20.100000000000001" customHeight="1">
      <c r="A204" s="181"/>
      <c r="B204" s="431" t="s">
        <v>303</v>
      </c>
      <c r="C204" s="431"/>
      <c r="D204" s="431"/>
      <c r="E204" s="118"/>
      <c r="F204" s="118"/>
      <c r="G204" s="118"/>
      <c r="H204" s="118"/>
      <c r="I204" s="118"/>
      <c r="J204" s="118"/>
      <c r="K204" s="87"/>
      <c r="L204" s="87"/>
      <c r="M204" s="87"/>
    </row>
    <row r="205" spans="1:13" s="179" customFormat="1" ht="20.100000000000001" customHeight="1">
      <c r="A205" s="181"/>
      <c r="B205" s="367" t="s">
        <v>117</v>
      </c>
      <c r="C205" s="352"/>
      <c r="D205" s="147"/>
      <c r="E205" s="127"/>
      <c r="F205" s="118">
        <v>0</v>
      </c>
      <c r="G205" s="127"/>
      <c r="H205" s="127"/>
      <c r="I205" s="127"/>
      <c r="J205" s="127">
        <f>SUM(E205:H205)</f>
        <v>0</v>
      </c>
      <c r="K205" s="87"/>
      <c r="L205" s="87"/>
      <c r="M205" s="87"/>
    </row>
    <row r="206" spans="1:13" s="179" customFormat="1" ht="20.100000000000001" customHeight="1">
      <c r="A206" s="181"/>
      <c r="B206" s="367" t="s">
        <v>107</v>
      </c>
      <c r="C206" s="352"/>
      <c r="D206" s="147"/>
      <c r="E206" s="127"/>
      <c r="F206" s="127">
        <v>0</v>
      </c>
      <c r="G206" s="127"/>
      <c r="H206" s="127"/>
      <c r="I206" s="127"/>
      <c r="J206" s="127">
        <f>SUM(E206:H206)</f>
        <v>0</v>
      </c>
      <c r="K206" s="87"/>
      <c r="L206" s="87"/>
      <c r="M206" s="87"/>
    </row>
    <row r="207" spans="1:13" ht="20.100000000000001" customHeight="1">
      <c r="A207" s="181"/>
      <c r="B207" s="354" t="s">
        <v>108</v>
      </c>
      <c r="C207" s="355"/>
      <c r="D207" s="356"/>
      <c r="E207" s="357"/>
      <c r="F207" s="357">
        <f>+F203+F204+F205-F206</f>
        <v>15381758550</v>
      </c>
      <c r="G207" s="357"/>
      <c r="H207" s="357"/>
      <c r="I207" s="357"/>
      <c r="J207" s="357">
        <f>+J203+J204+J205-J206</f>
        <v>15381758550</v>
      </c>
      <c r="K207" s="87"/>
      <c r="L207" s="87"/>
      <c r="M207" s="87"/>
    </row>
    <row r="208" spans="1:13" s="179" customFormat="1" ht="20.100000000000001" customHeight="1">
      <c r="A208" s="107"/>
      <c r="B208" s="163" t="s">
        <v>109</v>
      </c>
      <c r="C208" s="164"/>
      <c r="D208" s="165"/>
      <c r="E208" s="165"/>
      <c r="F208" s="166"/>
      <c r="G208" s="166"/>
      <c r="H208" s="166"/>
      <c r="I208" s="166"/>
      <c r="J208" s="166"/>
      <c r="K208" s="87"/>
      <c r="L208" s="87"/>
      <c r="M208" s="87"/>
    </row>
    <row r="209" spans="1:13" s="179" customFormat="1" ht="20.100000000000001" customHeight="1">
      <c r="A209" s="181"/>
      <c r="B209" s="349" t="s">
        <v>104</v>
      </c>
      <c r="C209" s="167"/>
      <c r="D209" s="350"/>
      <c r="E209" s="358"/>
      <c r="F209" s="168">
        <v>7155111327</v>
      </c>
      <c r="G209" s="168"/>
      <c r="H209" s="168"/>
      <c r="I209" s="168"/>
      <c r="J209" s="168">
        <v>7155111327</v>
      </c>
      <c r="K209" s="87"/>
      <c r="L209" s="87"/>
      <c r="M209" s="87"/>
    </row>
    <row r="210" spans="1:13" s="179" customFormat="1" ht="20.100000000000001" customHeight="1">
      <c r="A210" s="181"/>
      <c r="B210" s="431" t="s">
        <v>110</v>
      </c>
      <c r="C210" s="431"/>
      <c r="D210" s="431"/>
      <c r="E210" s="118"/>
      <c r="F210" s="118">
        <v>814591407.1500001</v>
      </c>
      <c r="G210" s="118"/>
      <c r="H210" s="118"/>
      <c r="I210" s="118"/>
      <c r="J210" s="118">
        <f>F210</f>
        <v>814591407.1500001</v>
      </c>
      <c r="K210" s="87"/>
      <c r="L210" s="87"/>
      <c r="M210" s="87"/>
    </row>
    <row r="211" spans="1:13" ht="20.100000000000001" customHeight="1">
      <c r="A211" s="181"/>
      <c r="B211" s="354" t="s">
        <v>108</v>
      </c>
      <c r="C211" s="355"/>
      <c r="D211" s="356"/>
      <c r="E211" s="357"/>
      <c r="F211" s="357">
        <f>F209+F210</f>
        <v>7969702734.1499996</v>
      </c>
      <c r="G211" s="357"/>
      <c r="H211" s="357"/>
      <c r="I211" s="357"/>
      <c r="J211" s="357">
        <f>SUM(E211:H211)</f>
        <v>7969702734.1499996</v>
      </c>
      <c r="K211" s="87"/>
      <c r="L211" s="87"/>
      <c r="M211" s="87"/>
    </row>
    <row r="212" spans="1:13" s="179" customFormat="1" ht="20.100000000000001" customHeight="1">
      <c r="A212" s="107"/>
      <c r="B212" s="163" t="s">
        <v>111</v>
      </c>
      <c r="C212" s="164"/>
      <c r="D212" s="165"/>
      <c r="E212" s="165"/>
      <c r="F212" s="166"/>
      <c r="G212" s="166"/>
      <c r="H212" s="166"/>
      <c r="I212" s="166"/>
      <c r="J212" s="166"/>
      <c r="K212" s="87"/>
      <c r="L212" s="87"/>
      <c r="M212" s="87"/>
    </row>
    <row r="213" spans="1:13" s="179" customFormat="1" ht="20.100000000000001" customHeight="1">
      <c r="A213" s="181"/>
      <c r="B213" s="173" t="s">
        <v>112</v>
      </c>
      <c r="C213" s="174"/>
      <c r="D213" s="99"/>
      <c r="E213" s="171"/>
      <c r="F213" s="171">
        <f>F203-F209</f>
        <v>8226647223</v>
      </c>
      <c r="G213" s="171"/>
      <c r="H213" s="171"/>
      <c r="I213" s="171"/>
      <c r="J213" s="171">
        <f>J203-J209</f>
        <v>8226647223</v>
      </c>
      <c r="K213" s="87"/>
      <c r="L213" s="87"/>
      <c r="M213" s="87"/>
    </row>
    <row r="214" spans="1:13" s="90" customFormat="1" ht="20.100000000000001" customHeight="1">
      <c r="A214" s="181"/>
      <c r="B214" s="364" t="s">
        <v>113</v>
      </c>
      <c r="C214" s="366"/>
      <c r="D214" s="166"/>
      <c r="E214" s="172"/>
      <c r="F214" s="172">
        <f>F207-F211</f>
        <v>7412055815.8500004</v>
      </c>
      <c r="G214" s="172"/>
      <c r="H214" s="172"/>
      <c r="I214" s="172"/>
      <c r="J214" s="172">
        <f>J207-J211</f>
        <v>7412055815.8500004</v>
      </c>
      <c r="K214" s="87">
        <f>J214-'[1]DN - BCĐKT'!D56</f>
        <v>1429055815.8500004</v>
      </c>
      <c r="L214" s="87">
        <f>J214-'[1]DN - BCĐKT'!D56</f>
        <v>1429055815.8500004</v>
      </c>
      <c r="M214" s="87"/>
    </row>
    <row r="215" spans="1:13" s="90" customFormat="1" ht="20.100000000000001" hidden="1" customHeight="1">
      <c r="A215" s="181"/>
      <c r="B215" s="173"/>
      <c r="C215" s="174"/>
      <c r="D215" s="86"/>
      <c r="E215" s="171"/>
      <c r="F215" s="171"/>
      <c r="G215" s="171"/>
      <c r="H215" s="171"/>
      <c r="I215" s="171"/>
      <c r="J215" s="171"/>
      <c r="K215" s="87"/>
      <c r="L215" s="87"/>
      <c r="M215" s="87"/>
    </row>
    <row r="216" spans="1:13" s="90" customFormat="1" ht="20.100000000000001" customHeight="1">
      <c r="A216" s="181"/>
      <c r="B216" s="173"/>
      <c r="C216" s="174"/>
      <c r="D216" s="86"/>
      <c r="E216" s="171"/>
      <c r="F216" s="171"/>
      <c r="G216" s="171"/>
      <c r="H216" s="171"/>
      <c r="I216" s="171"/>
      <c r="J216" s="171"/>
      <c r="K216" s="87"/>
      <c r="L216" s="87"/>
      <c r="M216" s="87"/>
    </row>
    <row r="217" spans="1:13" s="179" customFormat="1" ht="30" customHeight="1">
      <c r="A217" s="273" t="s">
        <v>15</v>
      </c>
      <c r="B217" s="183" t="s">
        <v>118</v>
      </c>
      <c r="C217" s="174"/>
      <c r="D217" s="171"/>
      <c r="E217" s="171"/>
      <c r="F217" s="171"/>
      <c r="G217" s="171"/>
      <c r="H217" s="121" t="s">
        <v>757</v>
      </c>
      <c r="I217" s="285"/>
      <c r="J217" s="121" t="s">
        <v>753</v>
      </c>
      <c r="K217" s="87"/>
      <c r="L217" s="87"/>
      <c r="M217" s="87"/>
    </row>
    <row r="218" spans="1:13" s="179" customFormat="1" ht="18.75" customHeight="1">
      <c r="A218" s="273"/>
      <c r="B218" s="170" t="s">
        <v>787</v>
      </c>
      <c r="C218" s="174"/>
      <c r="D218" s="171"/>
      <c r="E218" s="171"/>
      <c r="F218" s="171"/>
      <c r="G218" s="171"/>
      <c r="H218" s="123"/>
      <c r="I218" s="285"/>
      <c r="J218" s="123">
        <v>284302200</v>
      </c>
      <c r="K218" s="87"/>
      <c r="L218" s="87"/>
      <c r="M218" s="87"/>
    </row>
    <row r="219" spans="1:13" s="179" customFormat="1" ht="18.75" customHeight="1">
      <c r="A219" s="273"/>
      <c r="B219" s="170" t="s">
        <v>788</v>
      </c>
      <c r="C219" s="174"/>
      <c r="D219" s="171"/>
      <c r="E219" s="171"/>
      <c r="F219" s="171"/>
      <c r="G219" s="171"/>
      <c r="H219" s="123">
        <v>3814644999</v>
      </c>
      <c r="I219" s="285"/>
      <c r="J219" s="123">
        <v>3814644999</v>
      </c>
      <c r="K219" s="87"/>
      <c r="L219" s="87"/>
      <c r="M219" s="87"/>
    </row>
    <row r="220" spans="1:13" s="179" customFormat="1" ht="18.75" customHeight="1">
      <c r="A220" s="273"/>
      <c r="B220" s="170" t="s">
        <v>789</v>
      </c>
      <c r="C220" s="174"/>
      <c r="D220" s="171"/>
      <c r="E220" s="171"/>
      <c r="F220" s="171"/>
      <c r="G220" s="171"/>
      <c r="H220" s="123">
        <v>734648757</v>
      </c>
      <c r="I220" s="285"/>
      <c r="J220" s="123">
        <v>734648757</v>
      </c>
      <c r="K220" s="87"/>
      <c r="L220" s="87"/>
      <c r="M220" s="87"/>
    </row>
    <row r="221" spans="1:13" s="179" customFormat="1" ht="18.75" customHeight="1">
      <c r="A221" s="273"/>
      <c r="B221" s="170" t="s">
        <v>790</v>
      </c>
      <c r="C221" s="174"/>
      <c r="D221" s="171"/>
      <c r="E221" s="171"/>
      <c r="F221" s="171"/>
      <c r="G221" s="171"/>
      <c r="H221" s="123">
        <v>40890805</v>
      </c>
      <c r="I221" s="285"/>
      <c r="J221" s="123">
        <v>40890805</v>
      </c>
      <c r="K221" s="87"/>
      <c r="L221" s="87"/>
      <c r="M221" s="87"/>
    </row>
    <row r="222" spans="1:13" ht="18.75" customHeight="1">
      <c r="A222" s="184"/>
      <c r="B222" s="185" t="s">
        <v>791</v>
      </c>
      <c r="C222" s="85"/>
      <c r="D222" s="85"/>
      <c r="E222" s="85"/>
      <c r="F222" s="186"/>
      <c r="G222" s="186"/>
      <c r="H222" s="171">
        <v>32670000</v>
      </c>
      <c r="I222" s="171"/>
      <c r="J222" s="171">
        <v>32670000</v>
      </c>
      <c r="K222" s="87"/>
      <c r="L222" s="87"/>
      <c r="M222" s="87"/>
    </row>
    <row r="223" spans="1:13" ht="18.75" customHeight="1">
      <c r="A223" s="184"/>
      <c r="B223" s="185" t="s">
        <v>792</v>
      </c>
      <c r="C223" s="85"/>
      <c r="D223" s="85"/>
      <c r="E223" s="85"/>
      <c r="F223" s="186"/>
      <c r="G223" s="186"/>
      <c r="H223" s="171">
        <v>139935173</v>
      </c>
      <c r="I223" s="171"/>
      <c r="J223" s="171">
        <v>139935173</v>
      </c>
      <c r="K223" s="87"/>
      <c r="L223" s="87"/>
      <c r="M223" s="87"/>
    </row>
    <row r="224" spans="1:13" s="90" customFormat="1" ht="27" customHeight="1" thickBot="1">
      <c r="A224" s="107"/>
      <c r="B224" s="131"/>
      <c r="C224" s="282" t="s">
        <v>119</v>
      </c>
      <c r="D224" s="88"/>
      <c r="E224" s="120"/>
      <c r="F224" s="132"/>
      <c r="G224" s="133"/>
      <c r="H224" s="134">
        <f>SUM(H219:H223)</f>
        <v>4762789734</v>
      </c>
      <c r="I224" s="135"/>
      <c r="J224" s="134">
        <f>SUM(J218:J223)</f>
        <v>5047091934</v>
      </c>
      <c r="K224" s="87">
        <f>H224-'DN - BCĐKT'!D49</f>
        <v>0</v>
      </c>
      <c r="L224" s="87"/>
      <c r="M224" s="87"/>
    </row>
    <row r="225" spans="1:13" ht="32.1" hidden="1" customHeight="1" thickTop="1">
      <c r="A225" s="273" t="s">
        <v>120</v>
      </c>
      <c r="B225" s="183" t="s">
        <v>121</v>
      </c>
      <c r="C225" s="174"/>
      <c r="D225" s="171"/>
      <c r="E225" s="171"/>
      <c r="F225" s="171"/>
      <c r="G225" s="171"/>
      <c r="H225" s="121"/>
      <c r="I225" s="285"/>
      <c r="J225" s="121"/>
      <c r="K225" s="87"/>
      <c r="L225" s="87"/>
      <c r="M225" s="87"/>
    </row>
    <row r="226" spans="1:13" ht="31.5" hidden="1">
      <c r="B226" s="439" t="s">
        <v>97</v>
      </c>
      <c r="C226" s="439"/>
      <c r="D226" s="439"/>
      <c r="E226" s="161"/>
      <c r="F226" s="161" t="s">
        <v>122</v>
      </c>
      <c r="G226" s="162" t="s">
        <v>123</v>
      </c>
      <c r="H226" s="162" t="s">
        <v>124</v>
      </c>
      <c r="I226" s="162"/>
      <c r="J226" s="187" t="s">
        <v>125</v>
      </c>
      <c r="K226" s="87"/>
      <c r="L226" s="87"/>
      <c r="M226" s="87"/>
    </row>
    <row r="227" spans="1:13" ht="20.100000000000001" hidden="1" customHeight="1">
      <c r="B227" s="188" t="s">
        <v>126</v>
      </c>
      <c r="C227" s="118"/>
      <c r="D227" s="118"/>
      <c r="E227" s="118"/>
      <c r="F227" s="86"/>
      <c r="G227" s="118"/>
      <c r="H227" s="86"/>
      <c r="I227" s="86"/>
      <c r="J227" s="86"/>
      <c r="K227" s="87"/>
      <c r="L227" s="87"/>
      <c r="M227" s="87"/>
    </row>
    <row r="228" spans="1:13" ht="20.100000000000001" hidden="1" customHeight="1">
      <c r="B228" s="189" t="s">
        <v>127</v>
      </c>
      <c r="C228" s="190"/>
      <c r="D228" s="191"/>
      <c r="E228" s="191"/>
      <c r="F228" s="191"/>
      <c r="G228" s="191"/>
      <c r="H228" s="191">
        <f>F228</f>
        <v>0</v>
      </c>
      <c r="I228" s="191"/>
      <c r="J228" s="191">
        <f>F228+G228-H228</f>
        <v>0</v>
      </c>
      <c r="K228" s="87"/>
      <c r="L228" s="87"/>
      <c r="M228" s="87"/>
    </row>
    <row r="229" spans="1:13" ht="20.100000000000001" hidden="1" customHeight="1">
      <c r="B229" s="188" t="s">
        <v>128</v>
      </c>
      <c r="C229" s="118"/>
      <c r="D229" s="118"/>
      <c r="E229" s="118"/>
      <c r="F229" s="86"/>
      <c r="G229" s="118"/>
      <c r="H229" s="86"/>
      <c r="I229" s="86"/>
      <c r="J229" s="86"/>
      <c r="K229" s="87"/>
      <c r="L229" s="87"/>
      <c r="M229" s="87"/>
    </row>
    <row r="230" spans="1:13" ht="20.100000000000001" hidden="1" customHeight="1">
      <c r="B230" s="192" t="s">
        <v>129</v>
      </c>
      <c r="C230" s="167"/>
      <c r="D230" s="168"/>
      <c r="E230" s="193"/>
      <c r="F230" s="193"/>
      <c r="G230" s="168"/>
      <c r="H230" s="168"/>
      <c r="I230" s="168"/>
      <c r="J230" s="168"/>
      <c r="K230" s="87"/>
      <c r="L230" s="87"/>
      <c r="M230" s="87"/>
    </row>
    <row r="231" spans="1:13" ht="20.100000000000001" hidden="1" customHeight="1">
      <c r="B231" s="188" t="s">
        <v>130</v>
      </c>
      <c r="C231" s="118"/>
      <c r="D231" s="118"/>
      <c r="E231" s="118"/>
      <c r="F231" s="86"/>
      <c r="G231" s="118"/>
      <c r="H231" s="86"/>
      <c r="I231" s="86"/>
      <c r="J231" s="86"/>
      <c r="K231" s="87"/>
      <c r="L231" s="87"/>
      <c r="M231" s="87"/>
    </row>
    <row r="232" spans="1:13" ht="26.1" hidden="1" customHeight="1">
      <c r="B232" s="440" t="s">
        <v>129</v>
      </c>
      <c r="C232" s="441"/>
      <c r="D232" s="441"/>
      <c r="E232" s="194"/>
      <c r="F232" s="194">
        <f>F228</f>
        <v>0</v>
      </c>
      <c r="G232" s="194"/>
      <c r="H232" s="194">
        <f>F232</f>
        <v>0</v>
      </c>
      <c r="I232" s="194"/>
      <c r="J232" s="191">
        <f>F232+G232-H232</f>
        <v>0</v>
      </c>
      <c r="K232" s="87">
        <f>J232-'DN - BCĐKT'!D51</f>
        <v>0</v>
      </c>
      <c r="L232" s="87"/>
      <c r="M232" s="87"/>
    </row>
    <row r="233" spans="1:13" s="90" customFormat="1" ht="30" hidden="1" customHeight="1">
      <c r="A233" s="173"/>
      <c r="B233" s="437" t="s">
        <v>131</v>
      </c>
      <c r="C233" s="437"/>
      <c r="D233" s="437"/>
      <c r="E233" s="437"/>
      <c r="F233" s="437"/>
      <c r="G233" s="437"/>
      <c r="H233" s="437"/>
      <c r="I233" s="145"/>
      <c r="J233" s="171"/>
      <c r="K233" s="87"/>
      <c r="L233" s="87"/>
      <c r="M233" s="87"/>
    </row>
    <row r="234" spans="1:13" ht="30" hidden="1" customHeight="1" thickTop="1">
      <c r="A234" s="273" t="s">
        <v>58</v>
      </c>
      <c r="B234" s="183" t="s">
        <v>132</v>
      </c>
      <c r="C234" s="174"/>
      <c r="D234" s="171"/>
      <c r="E234" s="171"/>
      <c r="F234" s="171"/>
      <c r="G234" s="171"/>
      <c r="H234" s="121" t="s">
        <v>757</v>
      </c>
      <c r="I234" s="285"/>
      <c r="J234" s="121" t="s">
        <v>753</v>
      </c>
      <c r="K234" s="87"/>
      <c r="L234" s="87"/>
      <c r="M234" s="87"/>
    </row>
    <row r="235" spans="1:13" ht="20.100000000000001" hidden="1" customHeight="1">
      <c r="A235" s="173"/>
      <c r="B235" s="438" t="s">
        <v>133</v>
      </c>
      <c r="C235" s="438"/>
      <c r="D235" s="438"/>
      <c r="E235" s="438"/>
      <c r="F235" s="438"/>
      <c r="G235" s="171"/>
      <c r="H235" s="171">
        <v>0</v>
      </c>
      <c r="I235" s="171"/>
      <c r="J235" s="285">
        <f>J236</f>
        <v>0</v>
      </c>
      <c r="K235" s="87"/>
      <c r="L235" s="87"/>
      <c r="M235" s="87"/>
    </row>
    <row r="236" spans="1:13" ht="20.100000000000001" hidden="1" customHeight="1">
      <c r="A236" s="173"/>
      <c r="B236" s="274"/>
      <c r="C236" s="195" t="s">
        <v>793</v>
      </c>
      <c r="D236" s="274"/>
      <c r="E236" s="274"/>
      <c r="F236" s="274"/>
      <c r="G236" s="171"/>
      <c r="H236" s="226">
        <v>0</v>
      </c>
      <c r="I236" s="171"/>
      <c r="K236" s="87"/>
      <c r="L236" s="87"/>
      <c r="M236" s="87"/>
    </row>
    <row r="237" spans="1:13" s="90" customFormat="1" ht="87.75" hidden="1" customHeight="1" thickBot="1">
      <c r="A237" s="107"/>
      <c r="B237" s="131"/>
      <c r="C237" s="282" t="s">
        <v>68</v>
      </c>
      <c r="D237" s="88"/>
      <c r="E237" s="120"/>
      <c r="F237" s="132"/>
      <c r="G237" s="133"/>
      <c r="H237" s="134">
        <f>SUM(H235:H235)</f>
        <v>0</v>
      </c>
      <c r="I237" s="135"/>
      <c r="J237" s="134">
        <f>SUM(J235:J235)</f>
        <v>0</v>
      </c>
      <c r="K237" s="87"/>
      <c r="L237" s="87"/>
      <c r="M237" s="87"/>
    </row>
    <row r="238" spans="1:13" ht="75" hidden="1" customHeight="1">
      <c r="A238" s="173"/>
      <c r="B238" s="437"/>
      <c r="C238" s="413"/>
      <c r="D238" s="413"/>
      <c r="E238" s="413"/>
      <c r="F238" s="413"/>
      <c r="G238" s="413"/>
      <c r="H238" s="413"/>
      <c r="I238" s="413"/>
      <c r="J238" s="413"/>
      <c r="K238" s="87"/>
      <c r="L238" s="87"/>
      <c r="M238" s="87"/>
    </row>
    <row r="239" spans="1:13" ht="16.5" customHeight="1" thickTop="1">
      <c r="A239" s="173"/>
      <c r="B239" s="386"/>
      <c r="C239" s="383"/>
      <c r="D239" s="383"/>
      <c r="E239" s="383"/>
      <c r="F239" s="383"/>
      <c r="G239" s="383"/>
      <c r="H239" s="383"/>
      <c r="I239" s="383"/>
      <c r="J239" s="383"/>
      <c r="K239" s="87"/>
      <c r="L239" s="87"/>
      <c r="M239" s="87"/>
    </row>
    <row r="240" spans="1:13" ht="30" customHeight="1">
      <c r="A240" s="281" t="s">
        <v>134</v>
      </c>
      <c r="B240" s="131" t="s">
        <v>135</v>
      </c>
      <c r="C240" s="282"/>
      <c r="D240" s="88"/>
      <c r="E240" s="120"/>
      <c r="F240" s="132"/>
      <c r="G240" s="133"/>
      <c r="H240" s="121" t="s">
        <v>757</v>
      </c>
      <c r="I240" s="285"/>
      <c r="J240" s="121" t="s">
        <v>753</v>
      </c>
      <c r="K240" s="87"/>
      <c r="L240" s="87"/>
      <c r="M240" s="87"/>
    </row>
    <row r="241" spans="1:13" ht="20.100000000000001" customHeight="1">
      <c r="B241" s="85" t="s">
        <v>794</v>
      </c>
      <c r="C241" s="85"/>
      <c r="D241" s="86"/>
      <c r="E241" s="86"/>
      <c r="F241" s="86"/>
      <c r="G241" s="86"/>
      <c r="H241" s="99">
        <v>324510671</v>
      </c>
      <c r="I241" s="86"/>
      <c r="J241" s="99">
        <v>266107519</v>
      </c>
      <c r="K241" s="87"/>
      <c r="L241" s="87"/>
      <c r="M241" s="87"/>
    </row>
    <row r="242" spans="1:13" ht="20.100000000000001" customHeight="1">
      <c r="B242" s="85" t="s">
        <v>795</v>
      </c>
      <c r="C242" s="85"/>
      <c r="D242" s="86"/>
      <c r="E242" s="86"/>
      <c r="F242" s="86"/>
      <c r="G242" s="86"/>
      <c r="H242" s="99">
        <v>753748660</v>
      </c>
      <c r="I242" s="86"/>
      <c r="J242" s="99">
        <v>835989706</v>
      </c>
      <c r="K242" s="87"/>
      <c r="L242" s="87"/>
      <c r="M242" s="87"/>
    </row>
    <row r="243" spans="1:13" ht="20.100000000000001" hidden="1" customHeight="1">
      <c r="B243" s="157" t="s">
        <v>26</v>
      </c>
      <c r="C243" s="85"/>
      <c r="D243" s="86"/>
      <c r="E243" s="86"/>
      <c r="F243" s="86"/>
      <c r="G243" s="86"/>
      <c r="I243" s="86"/>
      <c r="K243" s="87"/>
      <c r="L243" s="87"/>
      <c r="M243" s="87"/>
    </row>
    <row r="244" spans="1:13" ht="20.100000000000001" hidden="1" customHeight="1">
      <c r="B244" s="157" t="s">
        <v>25</v>
      </c>
      <c r="C244" s="85"/>
      <c r="D244" s="86"/>
      <c r="E244" s="86"/>
      <c r="F244" s="86"/>
      <c r="G244" s="86"/>
      <c r="I244" s="86"/>
      <c r="K244" s="87"/>
      <c r="L244" s="87"/>
      <c r="M244" s="87"/>
    </row>
    <row r="245" spans="1:13" ht="20.100000000000001" customHeight="1" thickBot="1">
      <c r="B245" s="131"/>
      <c r="C245" s="282" t="s">
        <v>68</v>
      </c>
      <c r="D245" s="88"/>
      <c r="E245" s="120"/>
      <c r="F245" s="132"/>
      <c r="G245" s="133"/>
      <c r="H245" s="134">
        <f>SUM(H241:H244)</f>
        <v>1078259331</v>
      </c>
      <c r="I245" s="135"/>
      <c r="J245" s="134">
        <f>SUM(J241:J244)</f>
        <v>1102097225</v>
      </c>
      <c r="K245" s="87">
        <f>H245-'DN - BCĐKT'!D59</f>
        <v>0</v>
      </c>
      <c r="L245" s="87">
        <f>J245-'DN - BCĐKT'!E59</f>
        <v>0</v>
      </c>
      <c r="M245" s="87"/>
    </row>
    <row r="246" spans="1:13" ht="20.100000000000001" customHeight="1" thickTop="1">
      <c r="B246" s="131"/>
      <c r="C246" s="282"/>
      <c r="D246" s="88"/>
      <c r="E246" s="120"/>
      <c r="F246" s="132"/>
      <c r="G246" s="133"/>
      <c r="H246" s="135"/>
      <c r="I246" s="135"/>
      <c r="J246" s="135"/>
      <c r="K246" s="87"/>
      <c r="L246" s="87"/>
      <c r="M246" s="87"/>
    </row>
    <row r="247" spans="1:13" ht="20.100000000000001" customHeight="1">
      <c r="B247" s="131"/>
      <c r="C247" s="282"/>
      <c r="D247" s="88"/>
      <c r="E247" s="120"/>
      <c r="F247" s="132"/>
      <c r="G247" s="133"/>
      <c r="H247" s="135"/>
      <c r="I247" s="135"/>
      <c r="J247" s="135"/>
      <c r="K247" s="87"/>
      <c r="L247" s="87"/>
      <c r="M247" s="87"/>
    </row>
    <row r="248" spans="1:13" ht="20.100000000000001" customHeight="1">
      <c r="B248" s="131"/>
      <c r="C248" s="282"/>
      <c r="D248" s="88"/>
      <c r="E248" s="120"/>
      <c r="F248" s="132"/>
      <c r="G248" s="133"/>
      <c r="H248" s="135"/>
      <c r="I248" s="135"/>
      <c r="J248" s="135"/>
      <c r="K248" s="87"/>
      <c r="L248" s="87"/>
      <c r="M248" s="87"/>
    </row>
    <row r="249" spans="1:13" ht="20.100000000000001" hidden="1" customHeight="1">
      <c r="B249" s="131"/>
      <c r="C249" s="282"/>
      <c r="D249" s="88"/>
      <c r="E249" s="120"/>
      <c r="F249" s="132"/>
      <c r="G249" s="133"/>
      <c r="H249" s="135"/>
      <c r="I249" s="135"/>
      <c r="J249" s="135"/>
      <c r="K249" s="87"/>
      <c r="L249" s="87"/>
      <c r="M249" s="87"/>
    </row>
    <row r="250" spans="1:13" ht="20.100000000000001" customHeight="1">
      <c r="B250" s="131"/>
      <c r="C250" s="282"/>
      <c r="D250" s="88"/>
      <c r="E250" s="120"/>
      <c r="F250" s="132"/>
      <c r="G250" s="133"/>
      <c r="H250" s="135"/>
      <c r="I250" s="135"/>
      <c r="J250" s="135"/>
      <c r="K250" s="87"/>
      <c r="L250" s="87"/>
      <c r="M250" s="87"/>
    </row>
    <row r="251" spans="1:13" ht="20.100000000000001" customHeight="1">
      <c r="B251" s="131"/>
      <c r="C251" s="282"/>
      <c r="D251" s="88"/>
      <c r="E251" s="120"/>
      <c r="F251" s="132"/>
      <c r="G251" s="133"/>
      <c r="H251" s="135"/>
      <c r="I251" s="135"/>
      <c r="J251" s="135"/>
      <c r="K251" s="87"/>
      <c r="L251" s="87"/>
      <c r="M251" s="87"/>
    </row>
    <row r="252" spans="1:13" ht="20.100000000000001" customHeight="1">
      <c r="B252" s="131"/>
      <c r="C252" s="282"/>
      <c r="D252" s="88"/>
      <c r="E252" s="120"/>
      <c r="F252" s="132"/>
      <c r="G252" s="133"/>
      <c r="H252" s="135"/>
      <c r="I252" s="135"/>
      <c r="J252" s="135"/>
      <c r="K252" s="87"/>
      <c r="L252" s="87"/>
      <c r="M252" s="87"/>
    </row>
    <row r="253" spans="1:13" ht="20.100000000000001" customHeight="1">
      <c r="B253" s="131"/>
      <c r="C253" s="282"/>
      <c r="D253" s="88"/>
      <c r="E253" s="120"/>
      <c r="F253" s="132"/>
      <c r="G253" s="133"/>
      <c r="H253" s="135"/>
      <c r="I253" s="135"/>
      <c r="J253" s="135"/>
      <c r="K253" s="87"/>
      <c r="L253" s="87"/>
      <c r="M253" s="87"/>
    </row>
    <row r="254" spans="1:13" ht="26.25" customHeight="1">
      <c r="A254" s="281" t="s">
        <v>136</v>
      </c>
      <c r="B254" s="131" t="s">
        <v>137</v>
      </c>
      <c r="C254" s="282"/>
      <c r="D254" s="88"/>
      <c r="E254" s="120"/>
      <c r="F254" s="132"/>
      <c r="G254" s="133"/>
      <c r="H254" s="121" t="str">
        <f>H240</f>
        <v>30/06/2013</v>
      </c>
      <c r="I254" s="285"/>
      <c r="J254" s="285" t="str">
        <f>J240</f>
        <v>31/12/2012</v>
      </c>
      <c r="K254" s="87"/>
      <c r="L254" s="87"/>
      <c r="M254" s="87"/>
    </row>
    <row r="255" spans="1:13" s="169" customFormat="1" ht="15.95" customHeight="1">
      <c r="A255" s="173"/>
      <c r="B255" s="424" t="s">
        <v>138</v>
      </c>
      <c r="C255" s="424"/>
      <c r="D255" s="424"/>
      <c r="E255" s="424"/>
      <c r="F255" s="424"/>
      <c r="G255" s="171"/>
      <c r="H255" s="285">
        <f>SUM(H256:H264)</f>
        <v>125648554083</v>
      </c>
      <c r="I255" s="171"/>
      <c r="J255" s="285">
        <f>SUM(J256:J264)</f>
        <v>109178090973</v>
      </c>
      <c r="K255" s="87"/>
      <c r="L255" s="87"/>
      <c r="M255" s="87"/>
    </row>
    <row r="256" spans="1:13" s="169" customFormat="1" ht="20.100000000000001" customHeight="1">
      <c r="A256" s="196"/>
      <c r="B256" s="197"/>
      <c r="C256" s="198" t="s">
        <v>139</v>
      </c>
      <c r="D256" s="199"/>
      <c r="E256" s="199"/>
      <c r="F256" s="226"/>
      <c r="G256" s="226"/>
      <c r="H256" s="226">
        <v>33630360175</v>
      </c>
      <c r="I256" s="226"/>
      <c r="J256" s="226">
        <v>25460822579</v>
      </c>
      <c r="K256" s="87"/>
      <c r="L256" s="87"/>
      <c r="M256" s="87"/>
    </row>
    <row r="257" spans="1:13" s="169" customFormat="1" ht="20.100000000000001" hidden="1" customHeight="1">
      <c r="A257" s="196"/>
      <c r="B257" s="197"/>
      <c r="C257" s="200" t="s">
        <v>140</v>
      </c>
      <c r="D257" s="201"/>
      <c r="E257" s="201"/>
      <c r="F257" s="144"/>
      <c r="G257" s="226"/>
      <c r="H257" s="226"/>
      <c r="I257" s="226"/>
      <c r="J257" s="226"/>
      <c r="K257" s="87"/>
      <c r="L257" s="87"/>
      <c r="M257" s="87"/>
    </row>
    <row r="258" spans="1:13" s="169" customFormat="1" ht="20.100000000000001" customHeight="1">
      <c r="A258" s="196"/>
      <c r="B258" s="197"/>
      <c r="C258" s="200" t="s">
        <v>141</v>
      </c>
      <c r="D258" s="201"/>
      <c r="E258" s="201"/>
      <c r="F258" s="144"/>
      <c r="G258" s="226"/>
      <c r="H258" s="226">
        <v>30956561350</v>
      </c>
      <c r="I258" s="226"/>
      <c r="J258" s="226">
        <v>31028304720</v>
      </c>
      <c r="K258" s="87"/>
      <c r="L258" s="87"/>
      <c r="M258" s="87"/>
    </row>
    <row r="259" spans="1:13" ht="20.100000000000001" customHeight="1">
      <c r="A259" s="196"/>
      <c r="B259" s="197"/>
      <c r="C259" s="200" t="s">
        <v>796</v>
      </c>
      <c r="D259" s="201"/>
      <c r="E259" s="201"/>
      <c r="F259" s="144"/>
      <c r="G259" s="226"/>
      <c r="H259" s="226">
        <v>16349305413</v>
      </c>
      <c r="I259" s="226"/>
      <c r="J259" s="226">
        <v>12385203702</v>
      </c>
      <c r="K259" s="87"/>
      <c r="L259" s="87"/>
      <c r="M259" s="87"/>
    </row>
    <row r="260" spans="1:13" ht="20.100000000000001" customHeight="1">
      <c r="A260" s="196"/>
      <c r="B260" s="197"/>
      <c r="C260" s="200" t="s">
        <v>27</v>
      </c>
      <c r="D260" s="201"/>
      <c r="E260" s="201"/>
      <c r="F260" s="144"/>
      <c r="G260" s="226"/>
      <c r="H260" s="226">
        <v>4999003365</v>
      </c>
      <c r="I260" s="226"/>
      <c r="J260" s="226">
        <v>4709515400</v>
      </c>
      <c r="K260" s="87"/>
      <c r="L260" s="87"/>
      <c r="M260" s="87"/>
    </row>
    <row r="261" spans="1:13" ht="20.100000000000001" customHeight="1">
      <c r="A261" s="196"/>
      <c r="B261" s="197"/>
      <c r="C261" s="200" t="s">
        <v>815</v>
      </c>
      <c r="D261" s="201"/>
      <c r="E261" s="201"/>
      <c r="F261" s="144"/>
      <c r="G261" s="226"/>
      <c r="H261" s="226">
        <v>1349465000</v>
      </c>
      <c r="I261" s="226"/>
      <c r="J261" s="226"/>
      <c r="K261" s="87"/>
      <c r="L261" s="87"/>
      <c r="M261" s="87"/>
    </row>
    <row r="262" spans="1:13" s="169" customFormat="1" ht="20.100000000000001" customHeight="1">
      <c r="A262" s="173"/>
      <c r="B262" s="274"/>
      <c r="C262" s="200" t="s">
        <v>142</v>
      </c>
      <c r="D262" s="202"/>
      <c r="E262" s="202"/>
      <c r="F262" s="202"/>
      <c r="G262" s="171"/>
      <c r="H262" s="226">
        <v>31863857087</v>
      </c>
      <c r="I262" s="226"/>
      <c r="J262" s="226">
        <v>26287238409</v>
      </c>
      <c r="K262" s="87"/>
      <c r="L262" s="87"/>
      <c r="M262" s="87"/>
    </row>
    <row r="263" spans="1:13" s="169" customFormat="1" ht="20.100000000000001" customHeight="1">
      <c r="A263" s="173"/>
      <c r="B263" s="274"/>
      <c r="C263" s="200" t="s">
        <v>804</v>
      </c>
      <c r="D263" s="202"/>
      <c r="E263" s="202"/>
      <c r="F263" s="202"/>
      <c r="G263" s="171"/>
      <c r="H263" s="226">
        <v>5346495530</v>
      </c>
      <c r="I263" s="226"/>
      <c r="J263" s="226"/>
      <c r="K263" s="87"/>
      <c r="L263" s="87"/>
      <c r="M263" s="87"/>
    </row>
    <row r="264" spans="1:13" ht="24" customHeight="1">
      <c r="A264" s="196"/>
      <c r="B264" s="197"/>
      <c r="C264" s="198" t="s">
        <v>143</v>
      </c>
      <c r="D264" s="199"/>
      <c r="E264" s="199"/>
      <c r="F264" s="127"/>
      <c r="G264" s="226"/>
      <c r="H264" s="226">
        <v>1153506163</v>
      </c>
      <c r="I264" s="226"/>
      <c r="J264" s="226">
        <v>9307006163</v>
      </c>
      <c r="K264" s="87"/>
      <c r="L264" s="87"/>
      <c r="M264" s="87"/>
    </row>
    <row r="265" spans="1:13" ht="24" hidden="1" customHeight="1">
      <c r="A265" s="196"/>
      <c r="B265" s="197"/>
      <c r="C265" s="198"/>
      <c r="D265" s="199"/>
      <c r="E265" s="199"/>
      <c r="F265" s="127"/>
      <c r="G265" s="226"/>
      <c r="H265" s="226"/>
      <c r="I265" s="226"/>
      <c r="J265" s="226"/>
      <c r="K265" s="87"/>
      <c r="L265" s="87"/>
      <c r="M265" s="87"/>
    </row>
    <row r="266" spans="1:13" ht="24" hidden="1" customHeight="1">
      <c r="A266" s="196"/>
      <c r="B266" s="197"/>
      <c r="C266" s="198"/>
      <c r="D266" s="199"/>
      <c r="E266" s="199"/>
      <c r="F266" s="127"/>
      <c r="G266" s="226"/>
      <c r="H266" s="226"/>
      <c r="I266" s="226"/>
      <c r="J266" s="226"/>
      <c r="K266" s="87"/>
      <c r="L266" s="87"/>
      <c r="M266" s="87"/>
    </row>
    <row r="267" spans="1:13" s="169" customFormat="1" ht="30" hidden="1" customHeight="1">
      <c r="A267" s="173"/>
      <c r="B267" s="424" t="s">
        <v>144</v>
      </c>
      <c r="C267" s="424"/>
      <c r="D267" s="424"/>
      <c r="E267" s="424"/>
      <c r="F267" s="424"/>
      <c r="G267" s="171"/>
      <c r="H267" s="285">
        <f>SUM(H268:H271)</f>
        <v>0</v>
      </c>
      <c r="I267" s="285"/>
      <c r="J267" s="285">
        <v>0</v>
      </c>
      <c r="K267" s="87"/>
      <c r="L267" s="87"/>
      <c r="M267" s="87"/>
    </row>
    <row r="268" spans="1:13" s="169" customFormat="1" ht="20.100000000000001" hidden="1" customHeight="1">
      <c r="A268" s="196"/>
      <c r="B268" s="197"/>
      <c r="C268" s="200" t="s">
        <v>142</v>
      </c>
      <c r="D268" s="199"/>
      <c r="E268" s="199"/>
      <c r="F268" s="226"/>
      <c r="G268" s="226"/>
      <c r="H268" s="87">
        <v>0</v>
      </c>
      <c r="I268" s="226"/>
      <c r="J268" s="226">
        <v>0</v>
      </c>
      <c r="K268" s="87"/>
      <c r="L268" s="87"/>
      <c r="M268" s="87"/>
    </row>
    <row r="269" spans="1:13" s="169" customFormat="1" ht="20.100000000000001" hidden="1" customHeight="1">
      <c r="A269" s="196"/>
      <c r="B269" s="197"/>
      <c r="C269" s="200" t="s">
        <v>145</v>
      </c>
      <c r="D269" s="199"/>
      <c r="E269" s="199"/>
      <c r="F269" s="226"/>
      <c r="G269" s="226"/>
      <c r="H269" s="87">
        <v>0</v>
      </c>
      <c r="I269" s="226"/>
      <c r="J269" s="226">
        <v>0</v>
      </c>
      <c r="K269" s="87"/>
      <c r="L269" s="87"/>
      <c r="M269" s="87"/>
    </row>
    <row r="270" spans="1:13" s="169" customFormat="1" ht="20.100000000000001" hidden="1" customHeight="1">
      <c r="A270" s="196"/>
      <c r="B270" s="197"/>
      <c r="C270" s="200" t="s">
        <v>146</v>
      </c>
      <c r="D270" s="199"/>
      <c r="E270" s="199"/>
      <c r="F270" s="226"/>
      <c r="G270" s="226"/>
      <c r="H270" s="226"/>
      <c r="I270" s="226"/>
      <c r="J270" s="226"/>
      <c r="K270" s="87"/>
      <c r="L270" s="87"/>
      <c r="M270" s="87"/>
    </row>
    <row r="271" spans="1:13" ht="20.100000000000001" hidden="1" customHeight="1">
      <c r="A271" s="196"/>
      <c r="B271" s="197"/>
      <c r="C271" s="198" t="s">
        <v>139</v>
      </c>
      <c r="D271" s="201"/>
      <c r="E271" s="201"/>
      <c r="F271" s="144"/>
      <c r="G271" s="226"/>
      <c r="H271" s="226">
        <v>0</v>
      </c>
      <c r="I271" s="226"/>
      <c r="J271" s="226">
        <v>0</v>
      </c>
      <c r="K271" s="87"/>
      <c r="L271" s="87"/>
      <c r="M271" s="87"/>
    </row>
    <row r="272" spans="1:13" s="90" customFormat="1" ht="24.95" customHeight="1" thickBot="1">
      <c r="A272" s="107"/>
      <c r="B272" s="131"/>
      <c r="C272" s="282" t="s">
        <v>68</v>
      </c>
      <c r="D272" s="88"/>
      <c r="E272" s="120"/>
      <c r="F272" s="132"/>
      <c r="G272" s="133"/>
      <c r="H272" s="134">
        <f>H267+H255</f>
        <v>125648554083</v>
      </c>
      <c r="I272" s="135"/>
      <c r="J272" s="134">
        <f>J267+J255</f>
        <v>109178090973</v>
      </c>
      <c r="K272" s="87">
        <f>H272-'DN - BCĐKT'!D68</f>
        <v>0</v>
      </c>
      <c r="L272" s="87">
        <f>J272-'DN - BCĐKT'!E68</f>
        <v>0</v>
      </c>
      <c r="M272" s="87"/>
    </row>
    <row r="273" spans="1:16" s="90" customFormat="1" ht="30" customHeight="1" thickTop="1">
      <c r="A273" s="273" t="s">
        <v>147</v>
      </c>
      <c r="B273" s="183" t="s">
        <v>148</v>
      </c>
      <c r="C273" s="160"/>
      <c r="D273" s="132"/>
      <c r="E273" s="132"/>
      <c r="F273" s="132"/>
      <c r="G273" s="133"/>
      <c r="H273" s="121" t="str">
        <f>H288</f>
        <v>30/06/2013</v>
      </c>
      <c r="I273" s="285"/>
      <c r="J273" s="285" t="str">
        <f>J254</f>
        <v>31/12/2012</v>
      </c>
      <c r="K273" s="87"/>
      <c r="L273" s="87"/>
      <c r="M273" s="87"/>
    </row>
    <row r="274" spans="1:16" s="90" customFormat="1" ht="15.75">
      <c r="A274" s="273"/>
      <c r="B274" s="154" t="s">
        <v>29</v>
      </c>
      <c r="C274" s="160"/>
      <c r="D274" s="132"/>
      <c r="E274" s="132"/>
      <c r="F274" s="132"/>
      <c r="G274" s="133"/>
      <c r="H274" s="123">
        <v>304065780</v>
      </c>
      <c r="I274" s="285"/>
      <c r="J274" s="123">
        <v>177469939</v>
      </c>
      <c r="K274" s="87"/>
      <c r="L274" s="87"/>
      <c r="M274" s="87"/>
    </row>
    <row r="275" spans="1:16" s="90" customFormat="1" ht="18" customHeight="1">
      <c r="A275" s="154"/>
      <c r="B275" s="154" t="s">
        <v>28</v>
      </c>
      <c r="C275" s="117"/>
      <c r="D275" s="132"/>
      <c r="E275" s="132"/>
      <c r="F275" s="425"/>
      <c r="G275" s="133"/>
      <c r="H275" s="91">
        <v>1080941501</v>
      </c>
      <c r="I275" s="118"/>
      <c r="J275" s="91">
        <v>3826664175</v>
      </c>
      <c r="K275" s="87"/>
      <c r="L275" s="87"/>
      <c r="M275" s="87"/>
    </row>
    <row r="276" spans="1:16" s="90" customFormat="1" ht="18" customHeight="1">
      <c r="A276" s="154"/>
      <c r="B276" s="154" t="s">
        <v>30</v>
      </c>
      <c r="C276" s="117"/>
      <c r="D276" s="132"/>
      <c r="E276" s="132"/>
      <c r="F276" s="425"/>
      <c r="G276" s="133"/>
      <c r="H276" s="91">
        <v>45015279</v>
      </c>
      <c r="I276" s="118"/>
      <c r="J276" s="91">
        <v>56529600</v>
      </c>
      <c r="K276" s="87"/>
      <c r="L276" s="87"/>
      <c r="M276" s="87"/>
    </row>
    <row r="277" spans="1:16" s="90" customFormat="1" ht="18" customHeight="1">
      <c r="A277" s="154"/>
      <c r="B277" s="154" t="s">
        <v>31</v>
      </c>
      <c r="C277" s="117"/>
      <c r="D277" s="132"/>
      <c r="E277" s="132"/>
      <c r="F277" s="425"/>
      <c r="G277" s="133"/>
      <c r="H277" s="91">
        <v>1779923172</v>
      </c>
      <c r="I277" s="118"/>
      <c r="J277" s="91">
        <v>2539650778</v>
      </c>
      <c r="K277" s="87"/>
      <c r="L277" s="87"/>
      <c r="M277" s="87"/>
      <c r="N277" s="87"/>
      <c r="O277" s="87"/>
      <c r="P277" s="87"/>
    </row>
    <row r="278" spans="1:16" s="90" customFormat="1" ht="18" customHeight="1">
      <c r="A278" s="154"/>
      <c r="B278" s="154" t="s">
        <v>149</v>
      </c>
      <c r="C278" s="117"/>
      <c r="D278" s="132"/>
      <c r="E278" s="132"/>
      <c r="F278" s="425"/>
      <c r="G278" s="133"/>
      <c r="H278" s="91"/>
      <c r="I278" s="118"/>
      <c r="J278" s="91">
        <v>253872492</v>
      </c>
      <c r="K278" s="87"/>
      <c r="L278" s="87"/>
      <c r="M278" s="87"/>
      <c r="N278" s="87"/>
      <c r="O278" s="87"/>
      <c r="P278" s="87"/>
    </row>
    <row r="279" spans="1:16" s="90" customFormat="1" ht="18" customHeight="1">
      <c r="A279" s="154"/>
      <c r="B279" s="154" t="s">
        <v>345</v>
      </c>
      <c r="C279" s="117"/>
      <c r="D279" s="132"/>
      <c r="E279" s="132"/>
      <c r="F279" s="425"/>
      <c r="G279" s="133"/>
      <c r="H279" s="91"/>
      <c r="I279" s="118"/>
      <c r="J279" s="91"/>
      <c r="K279" s="87"/>
      <c r="L279" s="87"/>
      <c r="M279" s="87"/>
      <c r="N279" s="87"/>
      <c r="O279" s="87"/>
      <c r="P279" s="87"/>
    </row>
    <row r="280" spans="1:16" s="90" customFormat="1" ht="18" customHeight="1">
      <c r="A280" s="154"/>
      <c r="B280" s="154" t="s">
        <v>797</v>
      </c>
      <c r="C280" s="117"/>
      <c r="D280" s="132"/>
      <c r="E280" s="132"/>
      <c r="F280" s="425"/>
      <c r="G280" s="133"/>
      <c r="H280" s="91">
        <v>6060375</v>
      </c>
      <c r="I280" s="118"/>
      <c r="J280" s="91">
        <v>349963477</v>
      </c>
      <c r="K280" s="87"/>
      <c r="L280" s="87"/>
      <c r="M280" s="87"/>
      <c r="N280" s="87"/>
      <c r="O280" s="87"/>
      <c r="P280" s="87"/>
    </row>
    <row r="281" spans="1:16" s="90" customFormat="1" ht="21.95" customHeight="1">
      <c r="A281" s="154"/>
      <c r="B281" s="203" t="s">
        <v>304</v>
      </c>
      <c r="C281" s="117"/>
      <c r="D281" s="132"/>
      <c r="E281" s="132"/>
      <c r="F281" s="425"/>
      <c r="G281" s="133"/>
      <c r="H281" s="91">
        <f>358573094</f>
        <v>358573094</v>
      </c>
      <c r="I281" s="118"/>
      <c r="J281" s="91"/>
      <c r="K281" s="87"/>
      <c r="L281" s="87"/>
      <c r="M281" s="87"/>
      <c r="N281" s="87"/>
      <c r="O281" s="87"/>
      <c r="P281" s="87"/>
    </row>
    <row r="282" spans="1:16" s="90" customFormat="1" ht="24.95" customHeight="1" thickBot="1">
      <c r="A282" s="160"/>
      <c r="B282" s="131"/>
      <c r="C282" s="204" t="s">
        <v>68</v>
      </c>
      <c r="D282" s="120"/>
      <c r="E282" s="120"/>
      <c r="F282" s="425"/>
      <c r="G282" s="133"/>
      <c r="H282" s="205">
        <f>SUM(H274:H281)</f>
        <v>3574579201</v>
      </c>
      <c r="I282" s="120"/>
      <c r="J282" s="205">
        <f>SUM(J274:J281)</f>
        <v>7204150461</v>
      </c>
      <c r="K282" s="87">
        <f>H282-'DN - BCĐKT'!D71</f>
        <v>0</v>
      </c>
      <c r="L282" s="87">
        <f>J282-'DN - BCĐKT'!E71</f>
        <v>-0.20199966430664063</v>
      </c>
      <c r="M282" s="87"/>
    </row>
    <row r="283" spans="1:16" s="90" customFormat="1" ht="24.95" hidden="1" customHeight="1" thickTop="1">
      <c r="A283" s="160"/>
      <c r="B283" s="131"/>
      <c r="C283" s="204"/>
      <c r="D283" s="120"/>
      <c r="E283" s="120"/>
      <c r="F283" s="272"/>
      <c r="G283" s="133"/>
      <c r="H283" s="120"/>
      <c r="I283" s="120"/>
      <c r="J283" s="120"/>
      <c r="K283" s="87"/>
      <c r="L283" s="87"/>
      <c r="M283" s="87"/>
    </row>
    <row r="284" spans="1:16" s="90" customFormat="1" ht="24.95" hidden="1" customHeight="1">
      <c r="A284" s="160"/>
      <c r="B284" s="131"/>
      <c r="C284" s="204"/>
      <c r="D284" s="120"/>
      <c r="E284" s="120"/>
      <c r="F284" s="272"/>
      <c r="G284" s="133"/>
      <c r="H284" s="120"/>
      <c r="I284" s="120"/>
      <c r="J284" s="120"/>
      <c r="K284" s="87"/>
      <c r="L284" s="87"/>
      <c r="M284" s="87"/>
    </row>
    <row r="285" spans="1:16" s="90" customFormat="1" ht="24.95" hidden="1" customHeight="1">
      <c r="A285" s="160"/>
      <c r="B285" s="131"/>
      <c r="C285" s="204"/>
      <c r="D285" s="120"/>
      <c r="E285" s="120"/>
      <c r="F285" s="272"/>
      <c r="G285" s="133"/>
      <c r="H285" s="120"/>
      <c r="I285" s="120"/>
      <c r="J285" s="120"/>
      <c r="K285" s="87"/>
      <c r="L285" s="87"/>
      <c r="M285" s="87"/>
    </row>
    <row r="286" spans="1:16" s="90" customFormat="1" ht="24.95" hidden="1" customHeight="1">
      <c r="A286" s="160"/>
      <c r="B286" s="131"/>
      <c r="C286" s="204"/>
      <c r="D286" s="120"/>
      <c r="E286" s="120"/>
      <c r="F286" s="272"/>
      <c r="G286" s="133"/>
      <c r="H286" s="120"/>
      <c r="I286" s="120"/>
      <c r="J286" s="120"/>
      <c r="K286" s="87"/>
      <c r="L286" s="87"/>
      <c r="M286" s="87"/>
    </row>
    <row r="287" spans="1:16" s="90" customFormat="1" ht="24.95" hidden="1" customHeight="1">
      <c r="A287" s="160"/>
      <c r="B287" s="131"/>
      <c r="C287" s="204"/>
      <c r="D287" s="120"/>
      <c r="E287" s="120"/>
      <c r="F287" s="272"/>
      <c r="G287" s="133"/>
      <c r="H287" s="120"/>
      <c r="I287" s="120"/>
      <c r="J287" s="120"/>
      <c r="K287" s="87"/>
      <c r="L287" s="87"/>
      <c r="M287" s="87"/>
    </row>
    <row r="288" spans="1:16" s="90" customFormat="1" ht="30" customHeight="1" thickTop="1">
      <c r="A288" s="273" t="s">
        <v>150</v>
      </c>
      <c r="B288" s="183" t="s">
        <v>151</v>
      </c>
      <c r="C288" s="160"/>
      <c r="D288" s="132"/>
      <c r="E288" s="132"/>
      <c r="F288" s="132"/>
      <c r="G288" s="133"/>
      <c r="H288" s="121" t="str">
        <f>H254</f>
        <v>30/06/2013</v>
      </c>
      <c r="I288" s="285"/>
      <c r="J288" s="285" t="str">
        <f>J273</f>
        <v>31/12/2012</v>
      </c>
      <c r="K288" s="87"/>
      <c r="L288" s="87"/>
      <c r="M288" s="87"/>
    </row>
    <row r="289" spans="1:13" s="90" customFormat="1" ht="18" customHeight="1">
      <c r="A289" s="273"/>
      <c r="B289" s="154" t="s">
        <v>798</v>
      </c>
      <c r="C289" s="160"/>
      <c r="D289" s="132"/>
      <c r="E289" s="132"/>
      <c r="F289" s="132"/>
      <c r="G289" s="133"/>
      <c r="H289" s="91">
        <v>2816023546</v>
      </c>
      <c r="I289" s="285"/>
      <c r="J289" s="123">
        <v>2816023546</v>
      </c>
      <c r="K289" s="87"/>
      <c r="L289" s="87"/>
      <c r="M289" s="87"/>
    </row>
    <row r="290" spans="1:13" s="90" customFormat="1" ht="18" customHeight="1">
      <c r="A290" s="154"/>
      <c r="B290" s="154" t="s">
        <v>799</v>
      </c>
      <c r="C290" s="117"/>
      <c r="D290" s="132"/>
      <c r="E290" s="132"/>
      <c r="F290" s="132"/>
      <c r="G290" s="133"/>
      <c r="H290" s="118">
        <v>312438528</v>
      </c>
      <c r="I290" s="118"/>
      <c r="J290" s="118">
        <v>34000000</v>
      </c>
      <c r="K290" s="87"/>
      <c r="L290" s="87"/>
      <c r="M290" s="87"/>
    </row>
    <row r="291" spans="1:13" s="90" customFormat="1" ht="21.95" hidden="1" customHeight="1">
      <c r="A291" s="154"/>
      <c r="B291" s="154" t="s">
        <v>337</v>
      </c>
      <c r="C291" s="117"/>
      <c r="D291" s="132"/>
      <c r="E291" s="132"/>
      <c r="F291" s="132"/>
      <c r="G291" s="133"/>
      <c r="H291" s="118">
        <v>0</v>
      </c>
      <c r="I291" s="118"/>
      <c r="J291" s="118"/>
      <c r="K291" s="87"/>
      <c r="L291" s="87"/>
      <c r="M291" s="87"/>
    </row>
    <row r="292" spans="1:13" s="90" customFormat="1" ht="24.95" customHeight="1" thickBot="1">
      <c r="A292" s="160"/>
      <c r="B292" s="131"/>
      <c r="C292" s="204" t="s">
        <v>68</v>
      </c>
      <c r="D292" s="120"/>
      <c r="E292" s="120"/>
      <c r="F292" s="132"/>
      <c r="G292" s="133"/>
      <c r="H292" s="205">
        <f>SUM(H289:H291)</f>
        <v>3128462074</v>
      </c>
      <c r="I292" s="120"/>
      <c r="J292" s="205">
        <f>SUM(J289:J291)</f>
        <v>2850023546</v>
      </c>
      <c r="K292" s="87">
        <f>H292-'DN - BCĐKT'!D73</f>
        <v>0</v>
      </c>
      <c r="L292" s="87">
        <f>J292-'DN - BCĐKT'!E73</f>
        <v>0</v>
      </c>
      <c r="M292" s="87"/>
    </row>
    <row r="293" spans="1:13" s="90" customFormat="1" ht="24.95" hidden="1" customHeight="1" thickTop="1">
      <c r="A293" s="160"/>
      <c r="B293" s="131"/>
      <c r="C293" s="204"/>
      <c r="D293" s="120"/>
      <c r="E293" s="120"/>
      <c r="F293" s="132"/>
      <c r="G293" s="133"/>
      <c r="H293" s="120"/>
      <c r="I293" s="120"/>
      <c r="J293" s="120"/>
      <c r="K293" s="87"/>
      <c r="L293" s="87"/>
      <c r="M293" s="87"/>
    </row>
    <row r="294" spans="1:13" s="90" customFormat="1" ht="24.95" customHeight="1" thickTop="1">
      <c r="A294" s="160"/>
      <c r="B294" s="131"/>
      <c r="C294" s="204"/>
      <c r="D294" s="120"/>
      <c r="E294" s="120"/>
      <c r="F294" s="132"/>
      <c r="G294" s="133"/>
      <c r="H294" s="120"/>
      <c r="I294" s="120"/>
      <c r="J294" s="120"/>
      <c r="K294" s="87"/>
      <c r="L294" s="87"/>
      <c r="M294" s="87"/>
    </row>
    <row r="295" spans="1:13" s="90" customFormat="1" ht="30" customHeight="1">
      <c r="A295" s="273" t="s">
        <v>152</v>
      </c>
      <c r="B295" s="183" t="s">
        <v>153</v>
      </c>
      <c r="C295" s="160"/>
      <c r="D295" s="132"/>
      <c r="E295" s="132"/>
      <c r="F295" s="132"/>
      <c r="G295" s="133"/>
      <c r="H295" s="121" t="str">
        <f>H288</f>
        <v>30/06/2013</v>
      </c>
      <c r="I295" s="285"/>
      <c r="J295" s="121" t="str">
        <f>J288</f>
        <v>31/12/2012</v>
      </c>
      <c r="K295" s="87"/>
      <c r="L295" s="87"/>
      <c r="M295" s="87"/>
    </row>
    <row r="296" spans="1:13" s="90" customFormat="1" ht="18" customHeight="1">
      <c r="A296" s="273"/>
      <c r="B296" s="206" t="s">
        <v>333</v>
      </c>
      <c r="C296" s="160"/>
      <c r="D296" s="132"/>
      <c r="E296" s="132"/>
      <c r="F296" s="132"/>
      <c r="G296" s="133"/>
      <c r="H296" s="123">
        <f>181028851</f>
        <v>181028851</v>
      </c>
      <c r="I296" s="123"/>
      <c r="J296" s="123">
        <v>181028851</v>
      </c>
      <c r="K296" s="87"/>
      <c r="L296" s="87"/>
      <c r="M296" s="87"/>
    </row>
    <row r="297" spans="1:13" s="90" customFormat="1" ht="18" customHeight="1">
      <c r="A297" s="154"/>
      <c r="B297" s="154" t="s">
        <v>335</v>
      </c>
      <c r="C297" s="117"/>
      <c r="D297" s="132"/>
      <c r="E297" s="132"/>
      <c r="F297" s="132"/>
      <c r="G297" s="133"/>
      <c r="H297" s="91">
        <f>742808350</f>
        <v>742808350</v>
      </c>
      <c r="I297" s="118"/>
      <c r="J297" s="91">
        <v>537078784</v>
      </c>
      <c r="K297" s="87"/>
      <c r="L297" s="87"/>
      <c r="M297" s="87"/>
    </row>
    <row r="298" spans="1:13" s="90" customFormat="1" ht="18" hidden="1" customHeight="1">
      <c r="A298" s="154"/>
      <c r="B298" s="154" t="s">
        <v>154</v>
      </c>
      <c r="C298" s="117"/>
      <c r="D298" s="132"/>
      <c r="E298" s="132"/>
      <c r="F298" s="132"/>
      <c r="G298" s="133"/>
      <c r="H298" s="118"/>
      <c r="I298" s="118"/>
      <c r="J298" s="118"/>
      <c r="K298" s="87"/>
      <c r="L298" s="87"/>
      <c r="M298" s="87"/>
    </row>
    <row r="299" spans="1:13" s="125" customFormat="1" ht="18" hidden="1" customHeight="1">
      <c r="A299" s="154"/>
      <c r="B299" s="154" t="s">
        <v>155</v>
      </c>
      <c r="C299" s="117"/>
      <c r="D299" s="201"/>
      <c r="E299" s="144"/>
      <c r="F299" s="90"/>
      <c r="G299" s="90"/>
      <c r="H299" s="91"/>
      <c r="I299" s="118"/>
      <c r="J299" s="91"/>
      <c r="K299" s="87"/>
      <c r="L299" s="87"/>
      <c r="M299" s="87"/>
    </row>
    <row r="300" spans="1:13" s="125" customFormat="1" ht="18" hidden="1" customHeight="1">
      <c r="A300" s="207"/>
      <c r="B300" s="122" t="s">
        <v>156</v>
      </c>
      <c r="D300" s="202"/>
      <c r="E300" s="132"/>
      <c r="F300" s="132"/>
      <c r="G300" s="133"/>
      <c r="H300" s="91">
        <v>0</v>
      </c>
      <c r="I300" s="118"/>
      <c r="J300" s="91"/>
      <c r="K300" s="87"/>
      <c r="L300" s="87"/>
      <c r="M300" s="87"/>
    </row>
    <row r="301" spans="1:13" s="90" customFormat="1" ht="18" hidden="1" customHeight="1">
      <c r="A301" s="207"/>
      <c r="B301" s="122" t="s">
        <v>157</v>
      </c>
      <c r="C301" s="125"/>
      <c r="D301" s="202"/>
      <c r="E301" s="132"/>
      <c r="F301" s="132"/>
      <c r="G301" s="133"/>
      <c r="H301" s="91">
        <v>0</v>
      </c>
      <c r="I301" s="118"/>
      <c r="J301" s="91"/>
      <c r="K301" s="87"/>
      <c r="L301" s="87"/>
      <c r="M301" s="87"/>
    </row>
    <row r="302" spans="1:13" s="90" customFormat="1" ht="18" customHeight="1">
      <c r="A302" s="154"/>
      <c r="B302" s="154" t="s">
        <v>158</v>
      </c>
      <c r="C302" s="117"/>
      <c r="D302" s="201"/>
      <c r="E302" s="144"/>
      <c r="F302" s="144"/>
      <c r="G302" s="145"/>
      <c r="H302" s="91">
        <f>540908869</f>
        <v>540908869</v>
      </c>
      <c r="I302" s="118"/>
      <c r="J302" s="91">
        <v>579376368</v>
      </c>
      <c r="K302" s="87"/>
      <c r="L302" s="87"/>
      <c r="M302" s="87"/>
    </row>
    <row r="303" spans="1:13" s="90" customFormat="1" ht="18" customHeight="1" thickBot="1">
      <c r="A303" s="154"/>
      <c r="B303" s="131"/>
      <c r="E303" s="120"/>
      <c r="F303" s="132"/>
      <c r="G303" s="133"/>
      <c r="H303" s="205">
        <f>SUM(H296:H302)</f>
        <v>1464746070</v>
      </c>
      <c r="I303" s="120"/>
      <c r="J303" s="205">
        <f>SUM(J296:J302)</f>
        <v>1297484003</v>
      </c>
      <c r="K303" s="87">
        <f>H303-'DN - BCĐKT'!D76</f>
        <v>-334741</v>
      </c>
      <c r="L303" s="87">
        <f>J303-'DN - BCĐKT'!E76</f>
        <v>0</v>
      </c>
      <c r="M303" s="87"/>
    </row>
    <row r="304" spans="1:13" s="90" customFormat="1" ht="30" customHeight="1" thickTop="1">
      <c r="A304" s="426" t="s">
        <v>159</v>
      </c>
      <c r="B304" s="426"/>
      <c r="C304" s="426"/>
      <c r="D304" s="426"/>
      <c r="E304" s="426"/>
      <c r="F304" s="132"/>
      <c r="G304" s="133"/>
      <c r="H304" s="121" t="str">
        <f>H295</f>
        <v>30/06/2013</v>
      </c>
      <c r="I304" s="285"/>
      <c r="J304" s="121" t="str">
        <f>J295</f>
        <v>31/12/2012</v>
      </c>
      <c r="K304" s="87"/>
      <c r="L304" s="87"/>
      <c r="M304" s="87"/>
    </row>
    <row r="305" spans="1:13" s="125" customFormat="1" ht="15.95" customHeight="1">
      <c r="A305" s="154"/>
      <c r="B305" s="273" t="s">
        <v>805</v>
      </c>
      <c r="C305" s="117"/>
      <c r="D305" s="132"/>
      <c r="E305" s="132"/>
      <c r="F305" s="132"/>
      <c r="G305" s="133"/>
      <c r="H305" s="110">
        <f>SUM(H307:H310)+H311</f>
        <v>18178974086</v>
      </c>
      <c r="I305" s="118"/>
      <c r="J305" s="110">
        <f>SUM(J307:J310)</f>
        <v>6972500416</v>
      </c>
      <c r="K305" s="87"/>
      <c r="L305" s="87"/>
      <c r="M305" s="87"/>
    </row>
    <row r="306" spans="1:13" s="125" customFormat="1" ht="15.95" customHeight="1">
      <c r="A306" s="154"/>
      <c r="B306" s="160" t="s">
        <v>807</v>
      </c>
      <c r="C306" s="117"/>
      <c r="D306" s="132"/>
      <c r="E306" s="132"/>
      <c r="F306" s="132"/>
      <c r="G306" s="133"/>
      <c r="H306" s="110"/>
      <c r="I306" s="118"/>
      <c r="J306" s="91"/>
      <c r="K306" s="87"/>
      <c r="L306" s="87"/>
      <c r="M306" s="87"/>
    </row>
    <row r="307" spans="1:13" s="125" customFormat="1" ht="15.95" hidden="1" customHeight="1">
      <c r="A307" s="207"/>
      <c r="B307" s="207"/>
      <c r="C307" s="124" t="s">
        <v>342</v>
      </c>
      <c r="D307" s="144"/>
      <c r="E307" s="144"/>
      <c r="F307" s="144"/>
      <c r="G307" s="145"/>
      <c r="H307" s="91"/>
      <c r="I307" s="118"/>
      <c r="J307" s="91"/>
      <c r="K307" s="87"/>
      <c r="L307" s="87"/>
      <c r="M307" s="87"/>
    </row>
    <row r="308" spans="1:13" s="125" customFormat="1" ht="15.95" hidden="1" customHeight="1">
      <c r="A308" s="207"/>
      <c r="B308" s="207"/>
      <c r="C308" s="124" t="s">
        <v>338</v>
      </c>
      <c r="D308" s="144"/>
      <c r="E308" s="144"/>
      <c r="F308" s="144"/>
      <c r="G308" s="145"/>
      <c r="H308" s="91"/>
      <c r="I308" s="118"/>
      <c r="J308" s="91"/>
      <c r="K308" s="87"/>
      <c r="L308" s="87"/>
      <c r="M308" s="87"/>
    </row>
    <row r="309" spans="1:13" s="90" customFormat="1" ht="20.100000000000001" customHeight="1">
      <c r="A309" s="207"/>
      <c r="B309" s="207"/>
      <c r="C309" s="124" t="s">
        <v>160</v>
      </c>
      <c r="D309" s="144"/>
      <c r="E309" s="144"/>
      <c r="F309" s="144"/>
      <c r="G309" s="145"/>
      <c r="H309" s="91">
        <v>4378974086</v>
      </c>
      <c r="I309" s="118"/>
      <c r="J309" s="91">
        <v>6972500416</v>
      </c>
      <c r="K309" s="87"/>
      <c r="L309" s="87"/>
      <c r="M309" s="87"/>
    </row>
    <row r="310" spans="1:13" s="90" customFormat="1" ht="20.100000000000001" hidden="1" customHeight="1">
      <c r="A310" s="207"/>
      <c r="B310" s="207"/>
      <c r="C310" s="124" t="s">
        <v>27</v>
      </c>
      <c r="D310" s="144"/>
      <c r="E310" s="144"/>
      <c r="F310" s="144"/>
      <c r="G310" s="145"/>
      <c r="H310" s="91">
        <v>0</v>
      </c>
      <c r="I310" s="118"/>
      <c r="J310" s="91"/>
      <c r="K310" s="87"/>
      <c r="L310" s="87"/>
      <c r="M310" s="87"/>
    </row>
    <row r="311" spans="1:13" s="90" customFormat="1" ht="20.100000000000001" customHeight="1">
      <c r="A311" s="207"/>
      <c r="B311" s="234" t="s">
        <v>806</v>
      </c>
      <c r="C311" s="124"/>
      <c r="D311" s="144"/>
      <c r="E311" s="144"/>
      <c r="F311" s="144"/>
      <c r="G311" s="145"/>
      <c r="H311" s="110">
        <v>13800000000</v>
      </c>
      <c r="I311" s="118"/>
      <c r="J311" s="91"/>
      <c r="K311" s="87"/>
      <c r="L311" s="87"/>
      <c r="M311" s="87"/>
    </row>
    <row r="312" spans="1:13" s="90" customFormat="1" ht="20.100000000000001" customHeight="1">
      <c r="A312" s="207"/>
      <c r="B312" s="234"/>
      <c r="C312" s="124"/>
      <c r="D312" s="144"/>
      <c r="E312" s="144"/>
      <c r="F312" s="144"/>
      <c r="G312" s="145"/>
      <c r="H312" s="110"/>
      <c r="I312" s="118"/>
      <c r="J312" s="91"/>
      <c r="K312" s="87"/>
      <c r="L312" s="87"/>
      <c r="M312" s="87"/>
    </row>
    <row r="313" spans="1:13" s="90" customFormat="1" ht="20.100000000000001" customHeight="1">
      <c r="A313" s="207"/>
      <c r="B313" s="273" t="s">
        <v>808</v>
      </c>
      <c r="C313" s="124"/>
      <c r="D313" s="144"/>
      <c r="E313" s="144"/>
      <c r="F313" s="144"/>
      <c r="G313" s="145"/>
      <c r="H313" s="110">
        <f>SUM(H314:H315)</f>
        <v>4710097134</v>
      </c>
      <c r="I313" s="118"/>
      <c r="J313" s="110">
        <f>SUM(J314:J315)</f>
        <v>5894554566</v>
      </c>
      <c r="K313" s="87"/>
      <c r="L313" s="87"/>
      <c r="M313" s="87"/>
    </row>
    <row r="314" spans="1:13" s="90" customFormat="1" ht="20.100000000000001" customHeight="1">
      <c r="A314" s="207"/>
      <c r="B314" s="154"/>
      <c r="C314" s="124" t="s">
        <v>342</v>
      </c>
      <c r="D314" s="144"/>
      <c r="E314" s="144"/>
      <c r="F314" s="144"/>
      <c r="G314" s="145"/>
      <c r="H314" s="91">
        <v>476964164</v>
      </c>
      <c r="I314" s="118"/>
      <c r="J314" s="91">
        <v>593749628</v>
      </c>
      <c r="K314" s="87"/>
      <c r="L314" s="87"/>
      <c r="M314" s="87"/>
    </row>
    <row r="315" spans="1:13" s="90" customFormat="1" ht="20.100000000000001" customHeight="1">
      <c r="A315" s="207"/>
      <c r="B315" s="154"/>
      <c r="C315" s="124" t="s">
        <v>338</v>
      </c>
      <c r="D315" s="144"/>
      <c r="E315" s="144"/>
      <c r="F315" s="144"/>
      <c r="G315" s="145"/>
      <c r="H315" s="91">
        <v>4233132970</v>
      </c>
      <c r="I315" s="118"/>
      <c r="J315" s="91">
        <v>5300804938</v>
      </c>
      <c r="K315" s="87"/>
      <c r="L315" s="87"/>
      <c r="M315" s="87"/>
    </row>
    <row r="316" spans="1:13" s="90" customFormat="1" ht="20.100000000000001" hidden="1" customHeight="1">
      <c r="A316" s="207"/>
      <c r="B316" s="154"/>
      <c r="C316" s="124"/>
      <c r="D316" s="144"/>
      <c r="E316" s="144"/>
      <c r="F316" s="144"/>
      <c r="G316" s="145"/>
      <c r="H316" s="91"/>
      <c r="I316" s="118"/>
      <c r="J316" s="91"/>
      <c r="K316" s="87"/>
      <c r="L316" s="87"/>
      <c r="M316" s="87"/>
    </row>
    <row r="317" spans="1:13" s="90" customFormat="1" ht="20.100000000000001" hidden="1" customHeight="1">
      <c r="A317" s="207"/>
      <c r="B317" s="154"/>
      <c r="C317" s="124"/>
      <c r="D317" s="144"/>
      <c r="E317" s="144"/>
      <c r="F317" s="144"/>
      <c r="G317" s="145"/>
      <c r="H317" s="91"/>
      <c r="I317" s="118"/>
      <c r="J317" s="91"/>
      <c r="K317" s="87"/>
      <c r="L317" s="87"/>
      <c r="M317" s="87"/>
    </row>
    <row r="318" spans="1:13" s="90" customFormat="1" ht="15.95" customHeight="1" thickBot="1">
      <c r="A318" s="154"/>
      <c r="B318" s="131"/>
      <c r="C318" s="282" t="s">
        <v>68</v>
      </c>
      <c r="D318" s="282"/>
      <c r="E318" s="120"/>
      <c r="F318" s="132"/>
      <c r="G318" s="133"/>
      <c r="H318" s="205">
        <f>H305+H313</f>
        <v>22889071220</v>
      </c>
      <c r="I318" s="205">
        <f>SUM(I305:I309)</f>
        <v>0</v>
      </c>
      <c r="J318" s="205">
        <f>J305+J313</f>
        <v>12867054982</v>
      </c>
      <c r="K318" s="87">
        <f>H318-'DN - BCĐKT'!D83</f>
        <v>8.00018310546875E-2</v>
      </c>
      <c r="L318" s="87">
        <f>J318-'DN - BCĐKT'!E83</f>
        <v>0</v>
      </c>
      <c r="M318" s="87"/>
    </row>
    <row r="319" spans="1:13" s="90" customFormat="1" ht="15.95" hidden="1" customHeight="1" thickTop="1">
      <c r="A319" s="154"/>
      <c r="B319" s="131"/>
      <c r="C319" s="282"/>
      <c r="D319" s="282"/>
      <c r="E319" s="120"/>
      <c r="F319" s="132"/>
      <c r="G319" s="133"/>
      <c r="H319" s="120"/>
      <c r="I319" s="120"/>
      <c r="J319" s="120"/>
      <c r="K319" s="87"/>
      <c r="L319" s="87"/>
      <c r="M319" s="87"/>
    </row>
    <row r="320" spans="1:13" s="90" customFormat="1" ht="15.95" hidden="1" customHeight="1">
      <c r="A320" s="154"/>
      <c r="B320" s="131"/>
      <c r="C320" s="124" t="s">
        <v>161</v>
      </c>
      <c r="D320" s="282"/>
      <c r="E320" s="120"/>
      <c r="F320" s="132"/>
      <c r="G320" s="133"/>
      <c r="H320" s="120"/>
      <c r="I320" s="120"/>
      <c r="J320" s="120"/>
      <c r="K320" s="87"/>
      <c r="L320" s="87"/>
      <c r="M320" s="87"/>
    </row>
    <row r="321" spans="1:13" s="90" customFormat="1" ht="15.95" hidden="1" customHeight="1">
      <c r="A321" s="154"/>
      <c r="B321" s="131"/>
      <c r="C321" s="282"/>
      <c r="D321" s="208" t="s">
        <v>162</v>
      </c>
      <c r="E321" s="120"/>
      <c r="F321" s="132"/>
      <c r="G321" s="209">
        <v>4000000000</v>
      </c>
      <c r="H321" s="120"/>
      <c r="I321" s="120"/>
      <c r="J321" s="120"/>
      <c r="K321" s="87"/>
      <c r="L321" s="87"/>
      <c r="M321" s="87"/>
    </row>
    <row r="322" spans="1:13" s="90" customFormat="1" ht="15.95" hidden="1" customHeight="1">
      <c r="A322" s="154"/>
      <c r="B322" s="131"/>
      <c r="C322" s="282"/>
      <c r="D322" s="210" t="s">
        <v>163</v>
      </c>
      <c r="E322" s="120"/>
      <c r="F322" s="132"/>
      <c r="G322" s="421" t="s">
        <v>164</v>
      </c>
      <c r="H322" s="422"/>
      <c r="I322" s="422"/>
      <c r="J322" s="422"/>
      <c r="K322" s="87"/>
      <c r="L322" s="87"/>
      <c r="M322" s="87"/>
    </row>
    <row r="323" spans="1:13" s="179" customFormat="1" ht="30" hidden="1" customHeight="1">
      <c r="A323" s="154"/>
      <c r="B323" s="131"/>
      <c r="C323" s="282"/>
      <c r="D323" s="208" t="s">
        <v>165</v>
      </c>
      <c r="E323" s="120"/>
      <c r="F323" s="132"/>
      <c r="G323" s="211" t="s">
        <v>166</v>
      </c>
      <c r="H323" s="120"/>
      <c r="I323" s="120"/>
      <c r="J323" s="120"/>
      <c r="K323" s="87"/>
      <c r="L323" s="87"/>
      <c r="M323" s="87"/>
    </row>
    <row r="324" spans="1:13" s="179" customFormat="1" ht="30" hidden="1" customHeight="1">
      <c r="A324" s="212"/>
      <c r="B324" s="213"/>
      <c r="C324" s="214"/>
      <c r="D324" s="215" t="s">
        <v>167</v>
      </c>
      <c r="E324" s="216"/>
      <c r="F324" s="217"/>
      <c r="G324" s="423" t="s">
        <v>168</v>
      </c>
      <c r="H324" s="419"/>
      <c r="I324" s="419"/>
      <c r="J324" s="419"/>
      <c r="K324" s="87"/>
      <c r="L324" s="87"/>
      <c r="M324" s="87"/>
    </row>
    <row r="325" spans="1:13" s="90" customFormat="1" ht="12.95" hidden="1" customHeight="1">
      <c r="A325" s="212"/>
      <c r="B325" s="213"/>
      <c r="C325" s="214"/>
      <c r="D325" s="215" t="s">
        <v>169</v>
      </c>
      <c r="E325" s="216"/>
      <c r="F325" s="217"/>
      <c r="G325" s="423" t="s">
        <v>170</v>
      </c>
      <c r="H325" s="419"/>
      <c r="I325" s="419"/>
      <c r="J325" s="419"/>
      <c r="K325" s="87"/>
      <c r="L325" s="87"/>
      <c r="M325" s="87"/>
    </row>
    <row r="326" spans="1:13" s="90" customFormat="1" ht="15.95" hidden="1" customHeight="1">
      <c r="A326" s="154"/>
      <c r="B326" s="131"/>
      <c r="C326" s="282"/>
      <c r="D326" s="282"/>
      <c r="E326" s="120"/>
      <c r="F326" s="132"/>
      <c r="G326" s="133"/>
      <c r="H326" s="120"/>
      <c r="I326" s="120"/>
      <c r="J326" s="120"/>
      <c r="K326" s="87"/>
      <c r="L326" s="87"/>
      <c r="M326" s="87"/>
    </row>
    <row r="327" spans="1:13" s="90" customFormat="1" ht="15.95" hidden="1" customHeight="1">
      <c r="A327" s="154"/>
      <c r="B327" s="131"/>
      <c r="C327" s="124" t="s">
        <v>171</v>
      </c>
      <c r="D327" s="282"/>
      <c r="E327" s="120"/>
      <c r="G327" s="218" t="s">
        <v>172</v>
      </c>
      <c r="H327" s="120"/>
      <c r="I327" s="120"/>
      <c r="J327" s="120"/>
      <c r="K327" s="87"/>
      <c r="L327" s="87"/>
      <c r="M327" s="87"/>
    </row>
    <row r="328" spans="1:13" s="90" customFormat="1" ht="15.95" hidden="1" customHeight="1">
      <c r="A328" s="154"/>
      <c r="B328" s="131"/>
      <c r="D328" s="219" t="s">
        <v>173</v>
      </c>
      <c r="E328" s="120"/>
      <c r="G328" s="220">
        <v>330694</v>
      </c>
      <c r="H328" s="221" t="s">
        <v>663</v>
      </c>
      <c r="I328" s="120"/>
      <c r="J328" s="120"/>
      <c r="K328" s="87"/>
      <c r="L328" s="87"/>
      <c r="M328" s="87"/>
    </row>
    <row r="329" spans="1:13" s="90" customFormat="1" ht="15.95" hidden="1" customHeight="1">
      <c r="A329" s="154"/>
      <c r="B329" s="131"/>
      <c r="D329" s="219" t="s">
        <v>174</v>
      </c>
      <c r="E329" s="120"/>
      <c r="G329" s="220">
        <v>263879</v>
      </c>
      <c r="H329" s="221" t="s">
        <v>663</v>
      </c>
      <c r="I329" s="120"/>
      <c r="J329" s="120"/>
      <c r="K329" s="87"/>
      <c r="L329" s="87"/>
      <c r="M329" s="87"/>
    </row>
    <row r="330" spans="1:13" s="90" customFormat="1" ht="15.95" hidden="1" customHeight="1">
      <c r="A330" s="154"/>
      <c r="B330" s="131"/>
      <c r="D330" s="219" t="s">
        <v>175</v>
      </c>
      <c r="E330" s="120"/>
      <c r="G330" s="220">
        <v>48337.38</v>
      </c>
      <c r="H330" s="221" t="s">
        <v>663</v>
      </c>
      <c r="I330" s="120"/>
      <c r="J330" s="120"/>
      <c r="K330" s="87"/>
      <c r="L330" s="87"/>
      <c r="M330" s="87"/>
    </row>
    <row r="331" spans="1:13" s="90" customFormat="1" ht="15.95" hidden="1" customHeight="1">
      <c r="A331" s="154"/>
      <c r="B331" s="131"/>
      <c r="D331" s="219" t="s">
        <v>176</v>
      </c>
      <c r="E331" s="120"/>
      <c r="G331" s="427" t="s">
        <v>177</v>
      </c>
      <c r="H331" s="428"/>
      <c r="I331" s="428"/>
      <c r="J331" s="428"/>
      <c r="K331" s="87"/>
      <c r="L331" s="87"/>
      <c r="M331" s="87"/>
    </row>
    <row r="332" spans="1:13" s="90" customFormat="1" ht="15.95" hidden="1" customHeight="1">
      <c r="A332" s="154"/>
      <c r="B332" s="131"/>
      <c r="D332" s="219" t="s">
        <v>178</v>
      </c>
      <c r="E332" s="120"/>
      <c r="G332" s="427" t="s">
        <v>179</v>
      </c>
      <c r="H332" s="428"/>
      <c r="I332" s="428"/>
      <c r="J332" s="428"/>
      <c r="K332" s="87"/>
      <c r="L332" s="87"/>
      <c r="M332" s="87"/>
    </row>
    <row r="333" spans="1:13" s="90" customFormat="1" ht="15.95" hidden="1" customHeight="1">
      <c r="A333" s="154"/>
      <c r="B333" s="131"/>
      <c r="D333" s="219" t="s">
        <v>180</v>
      </c>
      <c r="E333" s="120"/>
      <c r="G333" s="211" t="s">
        <v>181</v>
      </c>
      <c r="H333" s="120"/>
      <c r="I333" s="120"/>
      <c r="J333" s="120"/>
      <c r="K333" s="87"/>
      <c r="L333" s="87"/>
      <c r="M333" s="87"/>
    </row>
    <row r="334" spans="1:13" s="90" customFormat="1" ht="15.95" hidden="1" customHeight="1">
      <c r="A334" s="154"/>
      <c r="B334" s="131"/>
      <c r="D334" s="219" t="s">
        <v>182</v>
      </c>
      <c r="E334" s="120"/>
      <c r="G334" s="218" t="s">
        <v>183</v>
      </c>
      <c r="H334" s="120"/>
      <c r="I334" s="120"/>
      <c r="J334" s="120"/>
      <c r="K334" s="87"/>
      <c r="L334" s="87"/>
      <c r="M334" s="87"/>
    </row>
    <row r="335" spans="1:13" s="90" customFormat="1" ht="15.95" hidden="1" customHeight="1">
      <c r="A335" s="154"/>
      <c r="B335" s="131"/>
      <c r="D335" s="219" t="s">
        <v>184</v>
      </c>
      <c r="E335" s="120"/>
      <c r="G335" s="218" t="s">
        <v>185</v>
      </c>
      <c r="H335" s="120"/>
      <c r="I335" s="120"/>
      <c r="J335" s="120"/>
      <c r="K335" s="87"/>
      <c r="L335" s="87"/>
      <c r="M335" s="87"/>
    </row>
    <row r="336" spans="1:13" s="90" customFormat="1" ht="12.95" hidden="1" customHeight="1">
      <c r="A336" s="154"/>
      <c r="B336" s="131"/>
      <c r="D336" s="219" t="s">
        <v>186</v>
      </c>
      <c r="E336" s="120"/>
      <c r="G336" s="211" t="s">
        <v>187</v>
      </c>
      <c r="H336" s="120"/>
      <c r="I336" s="120"/>
      <c r="J336" s="120"/>
      <c r="K336" s="87"/>
      <c r="L336" s="87"/>
      <c r="M336" s="87"/>
    </row>
    <row r="337" spans="1:13" s="90" customFormat="1" ht="15.95" hidden="1" customHeight="1">
      <c r="A337" s="154"/>
      <c r="B337" s="131"/>
      <c r="C337" s="282"/>
      <c r="D337" s="282"/>
      <c r="E337" s="120"/>
      <c r="F337" s="132"/>
      <c r="G337" s="133"/>
      <c r="H337" s="120"/>
      <c r="I337" s="120"/>
      <c r="J337" s="120"/>
      <c r="K337" s="87"/>
      <c r="L337" s="87"/>
      <c r="M337" s="87"/>
    </row>
    <row r="338" spans="1:13" s="90" customFormat="1" ht="15.95" hidden="1" customHeight="1">
      <c r="A338" s="154"/>
      <c r="B338" s="131"/>
      <c r="C338" s="124" t="s">
        <v>160</v>
      </c>
      <c r="D338" s="282"/>
      <c r="E338" s="120"/>
      <c r="G338" s="218"/>
      <c r="H338" s="120"/>
      <c r="I338" s="120"/>
      <c r="J338" s="120"/>
      <c r="K338" s="87"/>
      <c r="L338" s="87"/>
      <c r="M338" s="87"/>
    </row>
    <row r="339" spans="1:13" s="90" customFormat="1" ht="15.95" hidden="1" customHeight="1">
      <c r="A339" s="154"/>
      <c r="B339" s="131"/>
      <c r="C339" s="282"/>
      <c r="D339" s="208" t="s">
        <v>162</v>
      </c>
      <c r="E339" s="120"/>
      <c r="F339" s="132"/>
      <c r="G339" s="209">
        <v>20000000000</v>
      </c>
      <c r="H339" s="221" t="s">
        <v>684</v>
      </c>
      <c r="I339" s="120"/>
      <c r="J339" s="120"/>
      <c r="K339" s="87"/>
      <c r="L339" s="87"/>
      <c r="M339" s="87"/>
    </row>
    <row r="340" spans="1:13" s="90" customFormat="1" ht="15.95" hidden="1" customHeight="1">
      <c r="A340" s="154"/>
      <c r="B340" s="131"/>
      <c r="C340" s="282"/>
      <c r="D340" s="208" t="s">
        <v>163</v>
      </c>
      <c r="E340" s="120"/>
      <c r="F340" s="132"/>
      <c r="G340" s="211" t="s">
        <v>188</v>
      </c>
      <c r="H340" s="120"/>
      <c r="I340" s="120"/>
      <c r="J340" s="120"/>
      <c r="K340" s="87"/>
      <c r="L340" s="87"/>
      <c r="M340" s="87"/>
    </row>
    <row r="341" spans="1:13" s="90" customFormat="1" ht="15.95" hidden="1" customHeight="1">
      <c r="A341" s="154"/>
      <c r="B341" s="131"/>
      <c r="C341" s="282"/>
      <c r="D341" s="208" t="s">
        <v>189</v>
      </c>
      <c r="E341" s="120"/>
      <c r="F341" s="132"/>
      <c r="G341" s="211" t="s">
        <v>190</v>
      </c>
      <c r="H341" s="120"/>
      <c r="I341" s="120"/>
      <c r="J341" s="120"/>
      <c r="K341" s="87"/>
      <c r="L341" s="87"/>
      <c r="M341" s="87"/>
    </row>
    <row r="342" spans="1:13" s="179" customFormat="1" ht="30" hidden="1" customHeight="1">
      <c r="A342" s="154"/>
      <c r="B342" s="131"/>
      <c r="C342" s="282"/>
      <c r="D342" s="208" t="s">
        <v>167</v>
      </c>
      <c r="E342" s="120"/>
      <c r="F342" s="132"/>
      <c r="G342" s="211" t="s">
        <v>191</v>
      </c>
      <c r="H342" s="120"/>
      <c r="I342" s="120"/>
      <c r="J342" s="120"/>
      <c r="K342" s="87"/>
      <c r="L342" s="87"/>
      <c r="M342" s="87"/>
    </row>
    <row r="343" spans="1:13" s="90" customFormat="1" ht="15.95" hidden="1" customHeight="1">
      <c r="A343" s="212"/>
      <c r="B343" s="213"/>
      <c r="C343" s="214"/>
      <c r="D343" s="215" t="s">
        <v>169</v>
      </c>
      <c r="E343" s="216"/>
      <c r="F343" s="217"/>
      <c r="G343" s="429" t="s">
        <v>192</v>
      </c>
      <c r="H343" s="430"/>
      <c r="I343" s="430"/>
      <c r="J343" s="430"/>
      <c r="K343" s="87"/>
      <c r="L343" s="87"/>
      <c r="M343" s="87"/>
    </row>
    <row r="344" spans="1:13" s="90" customFormat="1" ht="15.95" hidden="1" customHeight="1">
      <c r="A344" s="154"/>
      <c r="B344" s="131"/>
      <c r="C344" s="282"/>
      <c r="D344" s="208" t="s">
        <v>193</v>
      </c>
      <c r="E344" s="120"/>
      <c r="F344" s="132"/>
      <c r="G344" s="211" t="s">
        <v>194</v>
      </c>
      <c r="H344" s="120"/>
      <c r="I344" s="120"/>
      <c r="J344" s="120"/>
      <c r="K344" s="87"/>
      <c r="L344" s="87"/>
      <c r="M344" s="87"/>
    </row>
    <row r="345" spans="1:13" s="90" customFormat="1" ht="15.95" hidden="1" customHeight="1">
      <c r="A345" s="154"/>
      <c r="B345" s="131"/>
      <c r="C345" s="282"/>
      <c r="D345" s="208" t="s">
        <v>195</v>
      </c>
      <c r="E345" s="120"/>
      <c r="F345" s="132"/>
      <c r="G345" s="211" t="s">
        <v>196</v>
      </c>
      <c r="H345" s="120"/>
      <c r="I345" s="120"/>
      <c r="J345" s="120"/>
      <c r="K345" s="87"/>
      <c r="L345" s="87"/>
      <c r="M345" s="87"/>
    </row>
    <row r="346" spans="1:13" s="90" customFormat="1" ht="15.95" hidden="1" customHeight="1">
      <c r="A346" s="154"/>
      <c r="B346" s="131"/>
      <c r="C346" s="282"/>
      <c r="D346" s="208" t="s">
        <v>197</v>
      </c>
      <c r="E346" s="120"/>
      <c r="F346" s="132"/>
      <c r="G346" s="211" t="s">
        <v>198</v>
      </c>
      <c r="H346" s="120"/>
      <c r="I346" s="120"/>
      <c r="J346" s="120"/>
      <c r="K346" s="87"/>
      <c r="L346" s="87"/>
      <c r="M346" s="87"/>
    </row>
    <row r="347" spans="1:13" s="90" customFormat="1" ht="15.95" hidden="1" customHeight="1">
      <c r="A347" s="154"/>
      <c r="B347" s="131"/>
      <c r="C347" s="282"/>
      <c r="D347" s="208" t="s">
        <v>199</v>
      </c>
      <c r="E347" s="120"/>
      <c r="F347" s="132"/>
      <c r="G347" s="211" t="s">
        <v>200</v>
      </c>
      <c r="H347" s="120"/>
      <c r="I347" s="120"/>
      <c r="J347" s="120"/>
      <c r="K347" s="87"/>
      <c r="L347" s="87"/>
      <c r="M347" s="87"/>
    </row>
    <row r="348" spans="1:13" s="90" customFormat="1" ht="15.95" customHeight="1" thickTop="1">
      <c r="A348" s="154"/>
      <c r="B348" s="131"/>
      <c r="C348" s="132" t="s">
        <v>306</v>
      </c>
      <c r="D348" s="208"/>
      <c r="E348" s="120"/>
      <c r="F348" s="132"/>
      <c r="G348" s="222" t="s">
        <v>307</v>
      </c>
      <c r="H348" s="120"/>
      <c r="I348" s="120"/>
      <c r="J348" s="120"/>
      <c r="K348" s="87"/>
      <c r="L348" s="87"/>
      <c r="M348" s="87"/>
    </row>
    <row r="349" spans="1:13" s="131" customFormat="1" ht="30" customHeight="1">
      <c r="A349" s="273" t="s">
        <v>201</v>
      </c>
      <c r="B349" s="183" t="s">
        <v>309</v>
      </c>
      <c r="C349" s="160"/>
      <c r="D349" s="132"/>
      <c r="E349" s="132"/>
      <c r="F349" s="144"/>
      <c r="G349" s="133"/>
      <c r="H349" s="99"/>
      <c r="I349" s="99"/>
      <c r="J349" s="99"/>
      <c r="K349" s="87"/>
      <c r="L349" s="87"/>
      <c r="M349" s="87"/>
    </row>
    <row r="350" spans="1:13" s="131" customFormat="1" ht="24.95" customHeight="1">
      <c r="A350" s="223" t="s">
        <v>308</v>
      </c>
      <c r="B350" s="183"/>
      <c r="C350" s="160"/>
      <c r="D350" s="132"/>
      <c r="E350" s="132"/>
      <c r="F350" s="144"/>
      <c r="G350" s="133"/>
      <c r="H350" s="99"/>
      <c r="I350" s="99"/>
      <c r="J350" s="99"/>
      <c r="K350" s="87"/>
      <c r="L350" s="87"/>
      <c r="M350" s="87"/>
    </row>
    <row r="351" spans="1:13" s="131" customFormat="1" ht="24.95" customHeight="1">
      <c r="A351" s="224" t="s">
        <v>202</v>
      </c>
      <c r="B351" s="116" t="s">
        <v>203</v>
      </c>
      <c r="D351" s="132"/>
      <c r="E351" s="132"/>
      <c r="F351" s="120"/>
      <c r="G351" s="120"/>
      <c r="H351" s="121" t="str">
        <f>H304</f>
        <v>30/06/2013</v>
      </c>
      <c r="I351" s="285"/>
      <c r="J351" s="121" t="str">
        <f>J304</f>
        <v>31/12/2012</v>
      </c>
      <c r="K351" s="87"/>
      <c r="L351" s="87"/>
      <c r="M351" s="87"/>
    </row>
    <row r="352" spans="1:13" s="131" customFormat="1" ht="20.100000000000001" customHeight="1">
      <c r="A352" s="116"/>
      <c r="B352" s="160" t="s">
        <v>204</v>
      </c>
      <c r="C352" s="160"/>
      <c r="D352" s="132"/>
      <c r="E352" s="132"/>
      <c r="F352" s="123"/>
      <c r="G352" s="123"/>
      <c r="H352" s="123">
        <f>J352</f>
        <v>34276370000</v>
      </c>
      <c r="I352" s="123"/>
      <c r="J352" s="123">
        <v>34276370000</v>
      </c>
      <c r="K352" s="87"/>
      <c r="L352" s="87"/>
      <c r="M352" s="87"/>
    </row>
    <row r="353" spans="1:13" s="131" customFormat="1" ht="24.95" customHeight="1" thickBot="1">
      <c r="A353" s="116"/>
      <c r="B353" s="204"/>
      <c r="C353" s="204" t="s">
        <v>68</v>
      </c>
      <c r="D353" s="282"/>
      <c r="E353" s="282"/>
      <c r="F353" s="120"/>
      <c r="G353" s="120"/>
      <c r="H353" s="205">
        <f>H352</f>
        <v>34276370000</v>
      </c>
      <c r="I353" s="120"/>
      <c r="J353" s="205">
        <f>SUM(J352:J352)</f>
        <v>34276370000</v>
      </c>
      <c r="K353" s="87"/>
      <c r="L353" s="87"/>
      <c r="M353" s="87"/>
    </row>
    <row r="354" spans="1:13" s="131" customFormat="1" ht="24.95" hidden="1" customHeight="1" thickTop="1">
      <c r="A354" s="116"/>
      <c r="B354" s="204"/>
      <c r="C354" s="204"/>
      <c r="D354" s="282"/>
      <c r="E354" s="282"/>
      <c r="F354" s="120"/>
      <c r="G354" s="120"/>
      <c r="H354" s="120"/>
      <c r="I354" s="120"/>
      <c r="J354" s="120"/>
      <c r="K354" s="87"/>
      <c r="L354" s="87"/>
      <c r="M354" s="87"/>
    </row>
    <row r="355" spans="1:13" s="131" customFormat="1" ht="24.95" hidden="1" customHeight="1">
      <c r="A355" s="116"/>
      <c r="B355" s="204"/>
      <c r="C355" s="204"/>
      <c r="D355" s="282"/>
      <c r="E355" s="282"/>
      <c r="F355" s="120"/>
      <c r="G355" s="120"/>
      <c r="H355" s="120"/>
      <c r="I355" s="120"/>
      <c r="J355" s="120"/>
      <c r="K355" s="87"/>
      <c r="L355" s="87"/>
      <c r="M355" s="87"/>
    </row>
    <row r="356" spans="1:13" s="131" customFormat="1" ht="24.95" hidden="1" customHeight="1">
      <c r="A356" s="116"/>
      <c r="B356" s="204"/>
      <c r="C356" s="204"/>
      <c r="D356" s="282"/>
      <c r="E356" s="282"/>
      <c r="F356" s="120"/>
      <c r="G356" s="120"/>
      <c r="H356" s="120"/>
      <c r="I356" s="120"/>
      <c r="J356" s="120"/>
      <c r="K356" s="87"/>
      <c r="L356" s="87"/>
      <c r="M356" s="87"/>
    </row>
    <row r="357" spans="1:13" s="131" customFormat="1" ht="24.95" hidden="1" customHeight="1">
      <c r="A357" s="116"/>
      <c r="B357" s="204"/>
      <c r="C357" s="204"/>
      <c r="D357" s="282"/>
      <c r="E357" s="282"/>
      <c r="F357" s="120"/>
      <c r="G357" s="120"/>
      <c r="H357" s="120"/>
      <c r="I357" s="120"/>
      <c r="J357" s="120"/>
      <c r="K357" s="87"/>
      <c r="L357" s="87"/>
      <c r="M357" s="87"/>
    </row>
    <row r="358" spans="1:13" s="131" customFormat="1" ht="24.95" hidden="1" customHeight="1">
      <c r="A358" s="116"/>
      <c r="B358" s="204"/>
      <c r="C358" s="204"/>
      <c r="D358" s="282"/>
      <c r="E358" s="282"/>
      <c r="F358" s="120"/>
      <c r="G358" s="120"/>
      <c r="H358" s="120"/>
      <c r="I358" s="120"/>
      <c r="J358" s="120"/>
      <c r="K358" s="87"/>
      <c r="L358" s="87"/>
      <c r="M358" s="87"/>
    </row>
    <row r="359" spans="1:13" s="131" customFormat="1" ht="24.95" customHeight="1" thickTop="1">
      <c r="A359" s="224" t="s">
        <v>205</v>
      </c>
      <c r="B359" s="412" t="s">
        <v>206</v>
      </c>
      <c r="C359" s="413"/>
      <c r="D359" s="413"/>
      <c r="E359" s="413"/>
      <c r="F359" s="413"/>
      <c r="G359" s="413"/>
      <c r="H359" s="121" t="str">
        <f>H351</f>
        <v>30/06/2013</v>
      </c>
      <c r="I359" s="225"/>
      <c r="J359" s="121" t="str">
        <f>J351</f>
        <v>31/12/2012</v>
      </c>
      <c r="K359" s="87"/>
      <c r="L359" s="87"/>
      <c r="M359" s="87"/>
    </row>
    <row r="360" spans="1:13" s="131" customFormat="1" ht="20.100000000000001" customHeight="1">
      <c r="A360" s="160"/>
      <c r="B360" s="154" t="s">
        <v>207</v>
      </c>
      <c r="C360" s="116"/>
      <c r="D360" s="132"/>
      <c r="E360" s="132"/>
      <c r="F360" s="285"/>
      <c r="G360" s="285"/>
      <c r="H360" s="118">
        <f>G363</f>
        <v>34276370000</v>
      </c>
      <c r="I360" s="118"/>
      <c r="J360" s="118">
        <v>34276370000</v>
      </c>
      <c r="K360" s="87"/>
      <c r="L360" s="87"/>
      <c r="M360" s="87"/>
    </row>
    <row r="361" spans="1:13" s="131" customFormat="1" ht="20.100000000000001" customHeight="1">
      <c r="A361" s="160"/>
      <c r="B361" s="64" t="s">
        <v>208</v>
      </c>
      <c r="D361" s="144"/>
      <c r="E361" s="144"/>
      <c r="F361" s="141"/>
      <c r="H361" s="226">
        <f>+J363</f>
        <v>34276370000</v>
      </c>
      <c r="I361" s="226"/>
      <c r="J361" s="226">
        <v>34276370000</v>
      </c>
      <c r="K361" s="87"/>
      <c r="L361" s="87"/>
      <c r="M361" s="87"/>
    </row>
    <row r="362" spans="1:13" s="131" customFormat="1" ht="20.100000000000001" customHeight="1">
      <c r="A362" s="160"/>
      <c r="B362" s="64" t="s">
        <v>209</v>
      </c>
      <c r="D362" s="144"/>
      <c r="E362" s="144"/>
      <c r="F362" s="141"/>
      <c r="G362" s="141"/>
      <c r="H362" s="127"/>
      <c r="I362" s="127"/>
      <c r="J362" s="127"/>
      <c r="K362" s="87"/>
      <c r="L362" s="87"/>
      <c r="M362" s="87"/>
    </row>
    <row r="363" spans="1:13" s="131" customFormat="1" ht="20.100000000000001" customHeight="1">
      <c r="A363" s="160"/>
      <c r="B363" s="64" t="s">
        <v>210</v>
      </c>
      <c r="D363" s="144"/>
      <c r="E363" s="144"/>
      <c r="F363" s="141"/>
      <c r="G363" s="420">
        <f>H361+H362</f>
        <v>34276370000</v>
      </c>
      <c r="H363" s="420"/>
      <c r="I363" s="226"/>
      <c r="J363" s="127">
        <f>J361+J362</f>
        <v>34276370000</v>
      </c>
      <c r="K363" s="87"/>
      <c r="L363" s="87"/>
      <c r="M363" s="87"/>
    </row>
    <row r="364" spans="1:13" s="131" customFormat="1" ht="20.100000000000001" customHeight="1" thickBot="1">
      <c r="A364" s="160"/>
      <c r="B364" s="154" t="s">
        <v>211</v>
      </c>
      <c r="C364" s="116"/>
      <c r="D364" s="132"/>
      <c r="E364" s="132"/>
      <c r="F364" s="285"/>
      <c r="G364" s="285"/>
      <c r="H364" s="227">
        <f>1952958330</f>
        <v>1952958330</v>
      </c>
      <c r="I364" s="171"/>
      <c r="J364" s="227">
        <v>5651709200</v>
      </c>
      <c r="K364" s="87"/>
      <c r="L364" s="87"/>
      <c r="M364" s="87"/>
    </row>
    <row r="365" spans="1:13" s="131" customFormat="1" ht="30" hidden="1" customHeight="1" thickTop="1">
      <c r="A365" s="224" t="s">
        <v>212</v>
      </c>
      <c r="B365" s="412" t="s">
        <v>213</v>
      </c>
      <c r="C365" s="413"/>
      <c r="D365" s="413"/>
      <c r="E365" s="413"/>
      <c r="F365" s="413"/>
      <c r="G365" s="413"/>
      <c r="H365" s="225" t="str">
        <f>H359</f>
        <v>30/06/2013</v>
      </c>
      <c r="I365" s="225"/>
      <c r="J365" s="225" t="str">
        <f>J359</f>
        <v>31/12/2012</v>
      </c>
      <c r="K365" s="87"/>
      <c r="L365" s="87"/>
      <c r="M365" s="87"/>
    </row>
    <row r="366" spans="1:13" s="131" customFormat="1" ht="20.100000000000001" hidden="1" customHeight="1">
      <c r="A366" s="224"/>
      <c r="B366" s="228" t="s">
        <v>214</v>
      </c>
      <c r="C366" s="269"/>
      <c r="D366" s="269"/>
      <c r="E366" s="269"/>
      <c r="F366" s="269"/>
      <c r="G366" s="269"/>
      <c r="K366" s="87"/>
      <c r="L366" s="87"/>
      <c r="M366" s="87"/>
    </row>
    <row r="367" spans="1:13" s="131" customFormat="1" ht="24.95" hidden="1" customHeight="1">
      <c r="A367" s="224"/>
      <c r="B367" s="229" t="s">
        <v>215</v>
      </c>
      <c r="C367" s="269"/>
      <c r="D367" s="269"/>
      <c r="E367" s="269"/>
      <c r="F367" s="269"/>
      <c r="G367" s="269"/>
      <c r="H367" s="230">
        <f>J367</f>
        <v>0.15</v>
      </c>
      <c r="I367" s="118"/>
      <c r="J367" s="231">
        <v>0.15</v>
      </c>
      <c r="K367" s="87"/>
      <c r="L367" s="87"/>
      <c r="M367" s="87"/>
    </row>
    <row r="368" spans="1:13" s="131" customFormat="1" ht="24.95" customHeight="1" thickTop="1">
      <c r="A368" s="224" t="s">
        <v>216</v>
      </c>
      <c r="B368" s="412" t="s">
        <v>217</v>
      </c>
      <c r="C368" s="413"/>
      <c r="D368" s="413"/>
      <c r="E368" s="413"/>
      <c r="F368" s="413"/>
      <c r="G368" s="413"/>
      <c r="H368" s="225" t="str">
        <f>H351</f>
        <v>30/06/2013</v>
      </c>
      <c r="I368" s="225"/>
      <c r="J368" s="225" t="str">
        <f>J359</f>
        <v>31/12/2012</v>
      </c>
      <c r="K368" s="87"/>
      <c r="L368" s="87"/>
      <c r="M368" s="87"/>
    </row>
    <row r="369" spans="1:13" s="131" customFormat="1" ht="20.100000000000001" customHeight="1">
      <c r="A369" s="224"/>
      <c r="B369" s="408" t="s">
        <v>800</v>
      </c>
      <c r="C369" s="409"/>
      <c r="D369" s="409"/>
      <c r="E369" s="409"/>
      <c r="F369" s="409"/>
      <c r="G369" s="409"/>
      <c r="H369" s="132">
        <f>H371</f>
        <v>3427637</v>
      </c>
      <c r="I369" s="132"/>
      <c r="J369" s="132">
        <f>J371</f>
        <v>3427637</v>
      </c>
      <c r="K369" s="87"/>
      <c r="L369" s="87"/>
      <c r="M369" s="87"/>
    </row>
    <row r="370" spans="1:13" s="131" customFormat="1" ht="20.100000000000001" hidden="1" customHeight="1">
      <c r="A370" s="224"/>
      <c r="B370" s="408" t="s">
        <v>32</v>
      </c>
      <c r="C370" s="409"/>
      <c r="D370" s="409"/>
      <c r="E370" s="409"/>
      <c r="F370" s="409"/>
      <c r="G370" s="409"/>
      <c r="H370" s="132"/>
      <c r="I370" s="132"/>
      <c r="J370" s="132"/>
      <c r="K370" s="87"/>
      <c r="L370" s="87"/>
      <c r="M370" s="87"/>
    </row>
    <row r="371" spans="1:13" s="131" customFormat="1" ht="20.100000000000001" customHeight="1">
      <c r="A371" s="224"/>
      <c r="B371" s="408" t="s">
        <v>801</v>
      </c>
      <c r="C371" s="409"/>
      <c r="D371" s="409"/>
      <c r="E371" s="409"/>
      <c r="F371" s="409"/>
      <c r="G371" s="409"/>
      <c r="H371" s="132">
        <f>[2]VON!D23/10000</f>
        <v>3427637</v>
      </c>
      <c r="I371" s="132"/>
      <c r="J371" s="132">
        <f>J372</f>
        <v>3427637</v>
      </c>
      <c r="K371" s="87"/>
      <c r="L371" s="87"/>
      <c r="M371" s="87"/>
    </row>
    <row r="372" spans="1:13" s="131" customFormat="1" ht="20.100000000000001" customHeight="1">
      <c r="A372" s="224"/>
      <c r="B372" s="232"/>
      <c r="C372" s="410" t="s">
        <v>218</v>
      </c>
      <c r="D372" s="411"/>
      <c r="E372" s="411"/>
      <c r="F372" s="233"/>
      <c r="G372" s="233"/>
      <c r="H372" s="226">
        <f>H371</f>
        <v>3427637</v>
      </c>
      <c r="I372" s="226"/>
      <c r="J372" s="226">
        <v>3427637</v>
      </c>
      <c r="K372" s="87"/>
      <c r="L372" s="87"/>
      <c r="M372" s="87"/>
    </row>
    <row r="373" spans="1:13" s="131" customFormat="1" ht="30" hidden="1" customHeight="1">
      <c r="A373" s="224" t="s">
        <v>216</v>
      </c>
      <c r="B373" s="412" t="s">
        <v>698</v>
      </c>
      <c r="C373" s="413"/>
      <c r="D373" s="413"/>
      <c r="E373" s="413"/>
      <c r="F373" s="413"/>
      <c r="G373" s="413"/>
      <c r="H373" s="226"/>
      <c r="I373" s="226"/>
      <c r="J373" s="226"/>
      <c r="K373" s="87"/>
      <c r="L373" s="87"/>
      <c r="M373" s="87"/>
    </row>
    <row r="374" spans="1:13" s="131" customFormat="1" ht="20.100000000000001" hidden="1" customHeight="1">
      <c r="A374" s="224"/>
      <c r="B374" s="408" t="s">
        <v>33</v>
      </c>
      <c r="C374" s="409"/>
      <c r="D374" s="409"/>
      <c r="E374" s="409"/>
      <c r="F374" s="409"/>
      <c r="G374" s="409"/>
      <c r="H374" s="226">
        <v>0</v>
      </c>
      <c r="I374" s="226"/>
      <c r="J374" s="226">
        <v>0</v>
      </c>
      <c r="K374" s="87"/>
      <c r="L374" s="87"/>
      <c r="M374" s="87"/>
    </row>
    <row r="375" spans="1:13" s="131" customFormat="1" ht="20.100000000000001" hidden="1" customHeight="1">
      <c r="A375" s="224"/>
      <c r="B375" s="232"/>
      <c r="C375" s="410" t="s">
        <v>218</v>
      </c>
      <c r="D375" s="411"/>
      <c r="E375" s="411"/>
      <c r="F375" s="233"/>
      <c r="G375" s="233"/>
      <c r="H375" s="226">
        <v>0</v>
      </c>
      <c r="I375" s="226"/>
      <c r="J375" s="226">
        <v>0</v>
      </c>
      <c r="K375" s="87"/>
      <c r="L375" s="87"/>
      <c r="M375" s="87"/>
    </row>
    <row r="376" spans="1:13" s="131" customFormat="1" ht="20.100000000000001" customHeight="1">
      <c r="A376" s="224"/>
      <c r="B376" s="408" t="s">
        <v>219</v>
      </c>
      <c r="C376" s="409"/>
      <c r="D376" s="409"/>
      <c r="E376" s="409"/>
      <c r="F376" s="409"/>
      <c r="G376" s="409"/>
      <c r="H376" s="171">
        <f>H377</f>
        <v>12510</v>
      </c>
      <c r="I376" s="226"/>
      <c r="J376" s="226">
        <f>J377</f>
        <v>12510</v>
      </c>
      <c r="K376" s="87"/>
      <c r="L376" s="87"/>
      <c r="M376" s="87"/>
    </row>
    <row r="377" spans="1:13" s="131" customFormat="1" ht="20.100000000000001" customHeight="1">
      <c r="A377" s="224"/>
      <c r="B377" s="268"/>
      <c r="C377" s="410" t="s">
        <v>218</v>
      </c>
      <c r="D377" s="411"/>
      <c r="E377" s="411"/>
      <c r="F377" s="233"/>
      <c r="G377" s="233"/>
      <c r="H377" s="371">
        <f>J377</f>
        <v>12510</v>
      </c>
      <c r="I377" s="226"/>
      <c r="J377" s="226">
        <v>12510</v>
      </c>
      <c r="K377" s="87"/>
      <c r="L377" s="87"/>
      <c r="M377" s="87"/>
    </row>
    <row r="378" spans="1:13" s="131" customFormat="1" ht="20.100000000000001" customHeight="1">
      <c r="A378" s="224"/>
      <c r="B378" s="408" t="s">
        <v>802</v>
      </c>
      <c r="C378" s="409"/>
      <c r="D378" s="409"/>
      <c r="E378" s="409"/>
      <c r="F378" s="409"/>
      <c r="G378" s="409"/>
      <c r="H378" s="171">
        <v>3415127</v>
      </c>
      <c r="I378" s="171"/>
      <c r="J378" s="171">
        <v>3415127</v>
      </c>
      <c r="K378" s="87"/>
      <c r="L378" s="87"/>
      <c r="M378" s="87"/>
    </row>
    <row r="379" spans="1:13" s="131" customFormat="1" ht="20.100000000000001" hidden="1" customHeight="1">
      <c r="A379" s="224"/>
      <c r="B379" s="408" t="s">
        <v>802</v>
      </c>
      <c r="C379" s="409"/>
      <c r="D379" s="409"/>
      <c r="E379" s="409"/>
      <c r="F379" s="409"/>
      <c r="G379" s="409"/>
      <c r="H379" s="171"/>
      <c r="I379" s="171"/>
      <c r="J379" s="171"/>
      <c r="K379" s="87"/>
      <c r="L379" s="87"/>
      <c r="M379" s="87"/>
    </row>
    <row r="380" spans="1:13" s="131" customFormat="1" ht="20.100000000000001" customHeight="1">
      <c r="A380" s="224"/>
      <c r="B380" s="232"/>
      <c r="C380" s="410" t="s">
        <v>218</v>
      </c>
      <c r="D380" s="411"/>
      <c r="E380" s="411"/>
      <c r="F380" s="233"/>
      <c r="G380" s="233"/>
      <c r="H380" s="226">
        <f>H379+H378</f>
        <v>3415127</v>
      </c>
      <c r="I380" s="226"/>
      <c r="J380" s="226">
        <f>J379+J378</f>
        <v>3415127</v>
      </c>
      <c r="K380" s="87"/>
      <c r="L380" s="87"/>
      <c r="M380" s="87"/>
    </row>
    <row r="381" spans="1:13" s="131" customFormat="1" ht="20.100000000000001" customHeight="1" thickBot="1">
      <c r="A381" s="116"/>
      <c r="B381" s="234" t="s">
        <v>220</v>
      </c>
      <c r="C381" s="234"/>
      <c r="D381" s="144"/>
      <c r="E381" s="144"/>
      <c r="F381" s="145"/>
      <c r="G381" s="120"/>
      <c r="H381" s="368">
        <f>J381</f>
        <v>10000</v>
      </c>
      <c r="I381" s="226"/>
      <c r="J381" s="368">
        <v>10000</v>
      </c>
      <c r="K381" s="87"/>
      <c r="L381" s="87"/>
      <c r="M381" s="87"/>
    </row>
    <row r="382" spans="1:13" s="131" customFormat="1" ht="14.25" customHeight="1" thickTop="1">
      <c r="A382" s="224" t="s">
        <v>221</v>
      </c>
      <c r="B382" s="116" t="s">
        <v>222</v>
      </c>
      <c r="C382" s="160"/>
      <c r="D382" s="132"/>
      <c r="E382" s="132"/>
      <c r="F382" s="132"/>
      <c r="G382" s="132"/>
      <c r="H382" s="235"/>
      <c r="I382" s="235"/>
      <c r="J382" s="235"/>
      <c r="K382" s="87"/>
      <c r="L382" s="87"/>
      <c r="M382" s="87"/>
    </row>
    <row r="383" spans="1:13" s="131" customFormat="1" ht="20.100000000000001" customHeight="1">
      <c r="A383" s="116"/>
      <c r="B383" s="116" t="s">
        <v>223</v>
      </c>
      <c r="C383" s="236"/>
      <c r="D383" s="138"/>
      <c r="E383" s="138"/>
      <c r="F383" s="138"/>
      <c r="G383" s="138"/>
      <c r="H383" s="138"/>
      <c r="I383" s="138"/>
      <c r="J383" s="138"/>
      <c r="K383" s="87"/>
      <c r="L383" s="87"/>
      <c r="M383" s="87"/>
    </row>
    <row r="384" spans="1:13" s="131" customFormat="1" ht="35.1" customHeight="1">
      <c r="A384" s="116"/>
      <c r="C384" s="408" t="s">
        <v>224</v>
      </c>
      <c r="D384" s="409"/>
      <c r="E384" s="409"/>
      <c r="F384" s="409"/>
      <c r="G384" s="409"/>
      <c r="H384" s="409"/>
      <c r="I384" s="409"/>
      <c r="J384" s="409"/>
      <c r="K384" s="87"/>
      <c r="L384" s="87"/>
      <c r="M384" s="87"/>
    </row>
    <row r="385" spans="1:13" s="131" customFormat="1" ht="31.5" customHeight="1">
      <c r="A385" s="116"/>
      <c r="C385" s="408" t="s">
        <v>225</v>
      </c>
      <c r="D385" s="409"/>
      <c r="E385" s="409"/>
      <c r="F385" s="409"/>
      <c r="G385" s="409"/>
      <c r="H385" s="409"/>
      <c r="I385" s="409"/>
      <c r="J385" s="409"/>
      <c r="K385" s="87"/>
      <c r="L385" s="87"/>
      <c r="M385" s="87"/>
    </row>
    <row r="386" spans="1:13" s="131" customFormat="1" ht="20.25" hidden="1" customHeight="1">
      <c r="A386" s="116"/>
      <c r="C386" s="268"/>
      <c r="D386" s="269"/>
      <c r="E386" s="269"/>
      <c r="F386" s="269"/>
      <c r="G386" s="269"/>
      <c r="H386" s="269"/>
      <c r="I386" s="269"/>
      <c r="J386" s="269"/>
      <c r="K386" s="87"/>
      <c r="L386" s="87"/>
      <c r="M386" s="87"/>
    </row>
    <row r="387" spans="1:13" s="131" customFormat="1" ht="20.25" hidden="1" customHeight="1">
      <c r="A387" s="116"/>
      <c r="C387" s="268"/>
      <c r="D387" s="269"/>
      <c r="E387" s="269"/>
      <c r="F387" s="269"/>
      <c r="G387" s="269"/>
      <c r="H387" s="269"/>
      <c r="I387" s="269"/>
      <c r="J387" s="269"/>
      <c r="K387" s="87"/>
      <c r="L387" s="87"/>
      <c r="M387" s="87"/>
    </row>
    <row r="388" spans="1:13" s="131" customFormat="1" ht="20.25" hidden="1" customHeight="1">
      <c r="A388" s="116"/>
      <c r="C388" s="268"/>
      <c r="D388" s="269"/>
      <c r="E388" s="269"/>
      <c r="F388" s="269"/>
      <c r="G388" s="269"/>
      <c r="H388" s="269"/>
      <c r="I388" s="269"/>
      <c r="J388" s="269"/>
      <c r="K388" s="87"/>
      <c r="L388" s="87"/>
      <c r="M388" s="87"/>
    </row>
    <row r="389" spans="1:13" s="131" customFormat="1" ht="20.25" hidden="1" customHeight="1">
      <c r="A389" s="116"/>
      <c r="C389" s="268"/>
      <c r="D389" s="269"/>
      <c r="E389" s="269"/>
      <c r="F389" s="269"/>
      <c r="G389" s="269"/>
      <c r="H389" s="269"/>
      <c r="I389" s="269"/>
      <c r="J389" s="269"/>
      <c r="K389" s="87"/>
      <c r="L389" s="87"/>
      <c r="M389" s="87"/>
    </row>
    <row r="390" spans="1:13" s="131" customFormat="1" ht="20.25" hidden="1" customHeight="1">
      <c r="A390" s="116"/>
      <c r="C390" s="268"/>
      <c r="D390" s="269"/>
      <c r="E390" s="269"/>
      <c r="F390" s="269"/>
      <c r="G390" s="269"/>
      <c r="H390" s="269"/>
      <c r="I390" s="269"/>
      <c r="J390" s="269"/>
      <c r="K390" s="87"/>
      <c r="L390" s="87"/>
      <c r="M390" s="87"/>
    </row>
    <row r="391" spans="1:13" s="131" customFormat="1" ht="20.25" hidden="1" customHeight="1">
      <c r="A391" s="116"/>
      <c r="C391" s="268"/>
      <c r="D391" s="269"/>
      <c r="E391" s="269"/>
      <c r="F391" s="269"/>
      <c r="G391" s="269"/>
      <c r="H391" s="269"/>
      <c r="I391" s="269"/>
      <c r="J391" s="269"/>
      <c r="K391" s="87"/>
      <c r="L391" s="87"/>
      <c r="M391" s="87"/>
    </row>
    <row r="392" spans="1:13" s="131" customFormat="1" ht="20.25" hidden="1" customHeight="1">
      <c r="A392" s="116"/>
      <c r="C392" s="268"/>
      <c r="D392" s="269"/>
      <c r="E392" s="269"/>
      <c r="F392" s="269"/>
      <c r="G392" s="269"/>
      <c r="H392" s="269"/>
      <c r="I392" s="269"/>
      <c r="J392" s="269"/>
      <c r="K392" s="87"/>
      <c r="L392" s="87"/>
      <c r="M392" s="87"/>
    </row>
    <row r="393" spans="1:13" s="131" customFormat="1" ht="24" customHeight="1">
      <c r="A393" s="273" t="s">
        <v>226</v>
      </c>
      <c r="B393" s="116" t="s">
        <v>227</v>
      </c>
      <c r="C393" s="160"/>
      <c r="D393" s="132"/>
      <c r="E393" s="132"/>
      <c r="F393" s="132"/>
      <c r="G393" s="132"/>
      <c r="H393" s="171"/>
      <c r="I393" s="171"/>
      <c r="J393" s="171"/>
      <c r="K393" s="87"/>
      <c r="L393" s="87"/>
      <c r="M393" s="87"/>
    </row>
    <row r="394" spans="1:13" s="131" customFormat="1" ht="24" customHeight="1">
      <c r="A394" s="273" t="s">
        <v>228</v>
      </c>
      <c r="B394" s="116" t="s">
        <v>229</v>
      </c>
      <c r="D394" s="132"/>
      <c r="E394" s="132"/>
      <c r="F394" s="132"/>
      <c r="G394" s="120"/>
      <c r="H394" s="237" t="s">
        <v>767</v>
      </c>
      <c r="I394" s="225"/>
      <c r="J394" s="237" t="s">
        <v>768</v>
      </c>
      <c r="K394" s="87"/>
      <c r="L394" s="154"/>
      <c r="M394" s="87"/>
    </row>
    <row r="395" spans="1:13" s="131" customFormat="1" ht="20.100000000000001" customHeight="1">
      <c r="A395" s="160"/>
      <c r="B395" s="154" t="s">
        <v>35</v>
      </c>
      <c r="D395" s="132"/>
      <c r="E395" s="132"/>
      <c r="F395" s="132"/>
      <c r="G395" s="238"/>
      <c r="H395" s="118">
        <f>81697522318-10030212070</f>
        <v>71667310248</v>
      </c>
      <c r="I395" s="171"/>
      <c r="J395" s="118">
        <v>82988441364</v>
      </c>
      <c r="K395" s="87"/>
      <c r="L395" s="87"/>
      <c r="M395" s="87"/>
    </row>
    <row r="396" spans="1:13" s="131" customFormat="1" ht="20.100000000000001" customHeight="1">
      <c r="A396" s="160"/>
      <c r="B396" s="154" t="s">
        <v>34</v>
      </c>
      <c r="D396" s="132"/>
      <c r="E396" s="132"/>
      <c r="F396" s="132"/>
      <c r="G396" s="238"/>
      <c r="H396" s="118">
        <f>16747468047-3185411070</f>
        <v>13562056977</v>
      </c>
      <c r="I396" s="171"/>
      <c r="J396" s="118">
        <v>8965344039</v>
      </c>
      <c r="K396" s="87"/>
      <c r="L396" s="87"/>
      <c r="M396" s="87"/>
    </row>
    <row r="397" spans="1:13" s="131" customFormat="1" ht="20.100000000000001" customHeight="1">
      <c r="A397" s="160"/>
      <c r="B397" s="154" t="s">
        <v>230</v>
      </c>
      <c r="D397" s="132"/>
      <c r="E397" s="132"/>
      <c r="F397" s="132"/>
      <c r="G397" s="238"/>
      <c r="H397" s="118"/>
      <c r="I397" s="171"/>
      <c r="J397" s="118">
        <v>2625162580</v>
      </c>
      <c r="K397" s="154"/>
      <c r="L397" s="285"/>
      <c r="M397" s="87"/>
    </row>
    <row r="398" spans="1:13" s="131" customFormat="1" ht="20.100000000000001" customHeight="1">
      <c r="A398" s="160"/>
      <c r="B398" s="154" t="s">
        <v>231</v>
      </c>
      <c r="D398" s="132"/>
      <c r="E398" s="132"/>
      <c r="F398" s="132"/>
      <c r="G398" s="132"/>
      <c r="H398" s="118">
        <v>1332722894</v>
      </c>
      <c r="I398" s="132"/>
      <c r="J398" s="132"/>
      <c r="K398" s="285"/>
      <c r="L398" s="285"/>
    </row>
    <row r="399" spans="1:13" s="131" customFormat="1" ht="20.25" customHeight="1" thickBot="1">
      <c r="A399" s="160"/>
      <c r="B399" s="154"/>
      <c r="C399" s="204" t="s">
        <v>68</v>
      </c>
      <c r="D399" s="132"/>
      <c r="E399" s="132"/>
      <c r="F399" s="132"/>
      <c r="G399" s="132"/>
      <c r="H399" s="205">
        <f>SUM(H395:H398)</f>
        <v>86562090119</v>
      </c>
      <c r="I399" s="132"/>
      <c r="J399" s="205">
        <f>SUM(J395:J398)</f>
        <v>94578947983</v>
      </c>
      <c r="K399" s="285">
        <f>H399-'DN - BCKQKD'!D9</f>
        <v>0</v>
      </c>
      <c r="L399" s="285">
        <f>J399-'DN - BCKQKD'!E9</f>
        <v>0</v>
      </c>
    </row>
    <row r="400" spans="1:13" s="131" customFormat="1" ht="23.25" customHeight="1" thickTop="1">
      <c r="A400" s="273" t="s">
        <v>232</v>
      </c>
      <c r="B400" s="116" t="s">
        <v>233</v>
      </c>
      <c r="D400" s="132"/>
      <c r="E400" s="132"/>
      <c r="F400" s="132"/>
      <c r="G400" s="120"/>
      <c r="H400" s="237" t="str">
        <f>H394</f>
        <v>Q II 2013</v>
      </c>
      <c r="I400" s="225"/>
      <c r="J400" s="237" t="str">
        <f>J394</f>
        <v>Q II 2012</v>
      </c>
      <c r="K400" s="285"/>
      <c r="L400" s="285"/>
    </row>
    <row r="401" spans="1:13" s="131" customFormat="1" ht="20.100000000000001" customHeight="1">
      <c r="A401" s="160"/>
      <c r="B401" s="154" t="s">
        <v>234</v>
      </c>
      <c r="D401" s="132"/>
      <c r="E401" s="132"/>
      <c r="F401" s="132"/>
      <c r="G401" s="132"/>
      <c r="H401" s="132">
        <f>98900000+27615000</f>
        <v>126515000</v>
      </c>
      <c r="J401" s="132">
        <v>574780620</v>
      </c>
      <c r="K401" s="285">
        <f>H401-'DN - BCKQKD'!D10</f>
        <v>0</v>
      </c>
      <c r="L401" s="285">
        <f>J401-'DN - BCKQKD'!E10</f>
        <v>0</v>
      </c>
    </row>
    <row r="402" spans="1:13" s="131" customFormat="1" ht="30" customHeight="1">
      <c r="A402" s="273" t="s">
        <v>235</v>
      </c>
      <c r="B402" s="116" t="s">
        <v>236</v>
      </c>
      <c r="D402" s="132"/>
      <c r="E402" s="132"/>
      <c r="F402" s="132"/>
      <c r="G402" s="120"/>
      <c r="H402" s="237" t="str">
        <f>H400</f>
        <v>Q II 2013</v>
      </c>
      <c r="I402" s="225"/>
      <c r="J402" s="237" t="str">
        <f>J400</f>
        <v>Q II 2012</v>
      </c>
      <c r="K402" s="285"/>
      <c r="L402" s="285"/>
    </row>
    <row r="403" spans="1:13" s="131" customFormat="1" ht="20.100000000000001" customHeight="1">
      <c r="A403" s="273"/>
      <c r="B403" s="154" t="s">
        <v>816</v>
      </c>
      <c r="D403" s="239"/>
      <c r="E403" s="239"/>
      <c r="F403" s="239"/>
      <c r="G403" s="171"/>
      <c r="H403" s="171">
        <f>H395-98900000</f>
        <v>71568410248</v>
      </c>
      <c r="I403" s="240"/>
      <c r="J403" s="171">
        <f>J395-J401</f>
        <v>82413660744</v>
      </c>
      <c r="K403" s="285"/>
      <c r="L403" s="285"/>
    </row>
    <row r="404" spans="1:13" s="131" customFormat="1" ht="20.100000000000001" customHeight="1">
      <c r="A404" s="273"/>
      <c r="B404" s="154" t="s">
        <v>817</v>
      </c>
      <c r="D404" s="239"/>
      <c r="E404" s="239"/>
      <c r="F404" s="239"/>
      <c r="G404" s="171"/>
      <c r="H404" s="118">
        <f>H396-27615000</f>
        <v>13534441977</v>
      </c>
      <c r="I404" s="171"/>
      <c r="J404" s="118">
        <f>J396</f>
        <v>8965344039</v>
      </c>
      <c r="K404" s="285"/>
      <c r="L404" s="285"/>
    </row>
    <row r="405" spans="1:13" s="131" customFormat="1" ht="20.100000000000001" customHeight="1">
      <c r="A405" s="273"/>
      <c r="B405" s="154" t="s">
        <v>818</v>
      </c>
      <c r="D405" s="132"/>
      <c r="E405" s="132"/>
      <c r="F405" s="239"/>
      <c r="G405" s="171"/>
      <c r="H405" s="171"/>
      <c r="I405" s="240"/>
      <c r="J405" s="240">
        <f>J397</f>
        <v>2625162580</v>
      </c>
      <c r="K405" s="285"/>
      <c r="L405" s="285"/>
    </row>
    <row r="406" spans="1:13" s="131" customFormat="1" ht="20.100000000000001" customHeight="1">
      <c r="A406" s="273"/>
      <c r="B406" s="154" t="s">
        <v>819</v>
      </c>
      <c r="D406" s="132"/>
      <c r="E406" s="132"/>
      <c r="F406" s="239"/>
      <c r="G406" s="171"/>
      <c r="H406" s="171">
        <f>H398</f>
        <v>1332722894</v>
      </c>
      <c r="I406" s="240"/>
      <c r="J406" s="240">
        <f>J398</f>
        <v>0</v>
      </c>
      <c r="K406" s="285"/>
      <c r="L406" s="285"/>
    </row>
    <row r="407" spans="1:13" s="131" customFormat="1" ht="24.95" customHeight="1" thickBot="1">
      <c r="A407" s="273"/>
      <c r="B407" s="154"/>
      <c r="C407" s="204" t="s">
        <v>68</v>
      </c>
      <c r="D407" s="132"/>
      <c r="E407" s="132"/>
      <c r="F407" s="239"/>
      <c r="G407" s="171"/>
      <c r="H407" s="205">
        <f>SUM(H403:H406)</f>
        <v>86435575119</v>
      </c>
      <c r="I407" s="240"/>
      <c r="J407" s="205">
        <f>SUM(J403:J406)</f>
        <v>94004167363</v>
      </c>
      <c r="K407" s="285">
        <f>H407-'DN - BCKQKD'!D11</f>
        <v>0</v>
      </c>
      <c r="L407" s="285">
        <f>J407-'DN - BCKQKD'!E11</f>
        <v>0</v>
      </c>
    </row>
    <row r="408" spans="1:13" s="131" customFormat="1" ht="24.95" hidden="1" customHeight="1" thickTop="1">
      <c r="A408" s="273"/>
      <c r="B408" s="154"/>
      <c r="C408" s="204"/>
      <c r="D408" s="132"/>
      <c r="E408" s="132"/>
      <c r="F408" s="239"/>
      <c r="G408" s="171"/>
      <c r="H408" s="120"/>
      <c r="I408" s="240"/>
      <c r="J408" s="120"/>
      <c r="K408" s="285"/>
      <c r="L408" s="285"/>
    </row>
    <row r="409" spans="1:13" s="131" customFormat="1" ht="30" customHeight="1" thickTop="1">
      <c r="A409" s="273" t="s">
        <v>237</v>
      </c>
      <c r="B409" s="116" t="s">
        <v>238</v>
      </c>
      <c r="D409" s="132"/>
      <c r="E409" s="132"/>
      <c r="F409" s="132"/>
      <c r="G409" s="120"/>
      <c r="H409" s="237" t="str">
        <f>H402</f>
        <v>Q II 2013</v>
      </c>
      <c r="I409" s="225"/>
      <c r="J409" s="237" t="str">
        <f>J402</f>
        <v>Q II 2012</v>
      </c>
      <c r="K409" s="285"/>
      <c r="L409" s="285"/>
    </row>
    <row r="410" spans="1:13" s="131" customFormat="1" ht="20.100000000000001" customHeight="1">
      <c r="A410" s="241"/>
      <c r="B410" s="154" t="s">
        <v>36</v>
      </c>
      <c r="D410" s="132"/>
      <c r="E410" s="132"/>
      <c r="F410" s="132"/>
      <c r="G410" s="242"/>
      <c r="H410" s="242">
        <v>59492906468</v>
      </c>
      <c r="I410" s="240"/>
      <c r="J410" s="242">
        <v>71697696607</v>
      </c>
      <c r="K410" s="285"/>
      <c r="L410" s="285"/>
      <c r="M410" s="132"/>
    </row>
    <row r="411" spans="1:13" s="131" customFormat="1" ht="20.100000000000001" customHeight="1">
      <c r="A411" s="241"/>
      <c r="B411" s="154" t="s">
        <v>37</v>
      </c>
      <c r="D411" s="132"/>
      <c r="E411" s="132"/>
      <c r="F411" s="132"/>
      <c r="G411" s="242"/>
      <c r="H411" s="242">
        <f>14609107442-3070538136</f>
        <v>11538569306</v>
      </c>
      <c r="I411" s="240"/>
      <c r="J411" s="242">
        <v>7877206224</v>
      </c>
      <c r="K411" s="285"/>
      <c r="L411" s="285"/>
      <c r="M411" s="132"/>
    </row>
    <row r="412" spans="1:13" s="131" customFormat="1" ht="20.100000000000001" customHeight="1">
      <c r="A412" s="241"/>
      <c r="B412" s="154" t="s">
        <v>240</v>
      </c>
      <c r="D412" s="132"/>
      <c r="E412" s="132"/>
      <c r="F412" s="132"/>
      <c r="G412" s="242"/>
      <c r="H412" s="242">
        <v>0</v>
      </c>
      <c r="I412" s="240"/>
      <c r="J412" s="242"/>
      <c r="K412" s="454"/>
      <c r="L412" s="454"/>
    </row>
    <row r="413" spans="1:13" s="131" customFormat="1" ht="20.100000000000001" customHeight="1">
      <c r="A413" s="160"/>
      <c r="B413" s="154" t="s">
        <v>239</v>
      </c>
      <c r="D413" s="202"/>
      <c r="E413" s="132"/>
      <c r="F413" s="132"/>
      <c r="G413" s="242"/>
      <c r="H413" s="242">
        <v>0</v>
      </c>
      <c r="I413" s="240"/>
      <c r="J413" s="242">
        <v>3353295471</v>
      </c>
      <c r="K413" s="154"/>
      <c r="L413" s="285"/>
    </row>
    <row r="414" spans="1:13" s="131" customFormat="1" ht="24.95" customHeight="1" thickBot="1">
      <c r="A414" s="160"/>
      <c r="B414" s="160"/>
      <c r="C414" s="204" t="s">
        <v>68</v>
      </c>
      <c r="D414" s="282"/>
      <c r="E414" s="132"/>
      <c r="F414" s="132"/>
      <c r="G414" s="120"/>
      <c r="H414" s="205">
        <f>SUM(H410:H413)</f>
        <v>71031475774</v>
      </c>
      <c r="I414" s="285"/>
      <c r="J414" s="205">
        <f>SUM(J410:J413)</f>
        <v>82928198302</v>
      </c>
      <c r="K414" s="285">
        <f>H414-'DN - BCKQKD'!D12</f>
        <v>0</v>
      </c>
      <c r="L414" s="285">
        <f>J414-'DN - BCKQKD'!E12</f>
        <v>0</v>
      </c>
    </row>
    <row r="415" spans="1:13" s="131" customFormat="1" ht="30" customHeight="1" thickTop="1">
      <c r="A415" s="273" t="s">
        <v>241</v>
      </c>
      <c r="B415" s="116" t="s">
        <v>242</v>
      </c>
      <c r="D415" s="132"/>
      <c r="E415" s="132"/>
      <c r="F415" s="132"/>
      <c r="G415" s="120"/>
      <c r="H415" s="237" t="str">
        <f>H409</f>
        <v>Q II 2013</v>
      </c>
      <c r="I415" s="225"/>
      <c r="J415" s="237" t="str">
        <f>J409</f>
        <v>Q II 2012</v>
      </c>
      <c r="K415" s="285"/>
      <c r="L415" s="285"/>
    </row>
    <row r="416" spans="1:13" s="131" customFormat="1" ht="20.100000000000001" customHeight="1">
      <c r="A416" s="241"/>
      <c r="B416" s="154" t="s">
        <v>38</v>
      </c>
      <c r="D416" s="202"/>
      <c r="E416" s="132"/>
      <c r="F416" s="132"/>
      <c r="G416" s="132"/>
      <c r="H416" s="369">
        <v>2391612</v>
      </c>
      <c r="I416" s="123"/>
      <c r="J416" s="369">
        <v>6985225</v>
      </c>
      <c r="K416" s="285"/>
      <c r="L416" s="285"/>
    </row>
    <row r="417" spans="1:12" s="131" customFormat="1" ht="20.100000000000001" customHeight="1">
      <c r="A417" s="241"/>
      <c r="B417" s="154" t="s">
        <v>39</v>
      </c>
      <c r="D417" s="202"/>
      <c r="E417" s="132"/>
      <c r="F417" s="132"/>
      <c r="G417" s="132"/>
      <c r="H417" s="369">
        <f>790105638-H418</f>
        <v>790105638</v>
      </c>
      <c r="I417" s="123"/>
      <c r="J417" s="369">
        <v>1834756</v>
      </c>
      <c r="K417" s="285"/>
      <c r="L417" s="285"/>
    </row>
    <row r="418" spans="1:12" s="131" customFormat="1" ht="20.100000000000001" hidden="1" customHeight="1">
      <c r="A418" s="241"/>
      <c r="B418" s="154" t="s">
        <v>243</v>
      </c>
      <c r="D418" s="202"/>
      <c r="E418" s="132"/>
      <c r="F418" s="132"/>
      <c r="G418" s="132"/>
      <c r="H418" s="171"/>
      <c r="I418" s="123"/>
      <c r="J418" s="171">
        <v>0</v>
      </c>
      <c r="K418" s="285"/>
      <c r="L418" s="285"/>
    </row>
    <row r="419" spans="1:12" s="131" customFormat="1" ht="20.100000000000001" hidden="1" customHeight="1">
      <c r="A419" s="241"/>
      <c r="B419" s="154" t="s">
        <v>244</v>
      </c>
      <c r="D419" s="202"/>
      <c r="E419" s="132"/>
      <c r="F419" s="132"/>
      <c r="G419" s="132"/>
      <c r="H419" s="171">
        <v>0</v>
      </c>
      <c r="I419" s="123"/>
      <c r="J419" s="171"/>
      <c r="K419" s="285"/>
      <c r="L419" s="285"/>
    </row>
    <row r="420" spans="1:12" s="131" customFormat="1" ht="20.100000000000001" hidden="1" customHeight="1">
      <c r="A420" s="241"/>
      <c r="B420" s="154" t="s">
        <v>246</v>
      </c>
      <c r="D420" s="202"/>
      <c r="E420" s="132"/>
      <c r="F420" s="132"/>
      <c r="G420" s="132"/>
      <c r="H420" s="171">
        <v>0</v>
      </c>
      <c r="I420" s="123"/>
      <c r="J420" s="171">
        <v>76148660</v>
      </c>
      <c r="K420" s="285"/>
      <c r="L420" s="285"/>
    </row>
    <row r="421" spans="1:12" s="131" customFormat="1" ht="24.95" customHeight="1" thickBot="1">
      <c r="A421" s="160"/>
      <c r="B421" s="160"/>
      <c r="C421" s="204" t="s">
        <v>68</v>
      </c>
      <c r="D421" s="282"/>
      <c r="E421" s="132"/>
      <c r="F421" s="132"/>
      <c r="G421" s="120"/>
      <c r="H421" s="205">
        <f>SUM(H416:H420)</f>
        <v>792497250</v>
      </c>
      <c r="I421" s="285"/>
      <c r="J421" s="243">
        <f>SUM(J416:J420)</f>
        <v>84968641</v>
      </c>
      <c r="K421" s="285">
        <f>H421-'DN - BCKQKD'!D14</f>
        <v>0</v>
      </c>
      <c r="L421" s="285">
        <f>J421-'DN - BCKQKD'!E14</f>
        <v>0</v>
      </c>
    </row>
    <row r="422" spans="1:12" s="131" customFormat="1" ht="24.95" hidden="1" customHeight="1" thickTop="1">
      <c r="A422" s="160"/>
      <c r="B422" s="160"/>
      <c r="C422" s="204"/>
      <c r="D422" s="282"/>
      <c r="E422" s="132"/>
      <c r="F422" s="132"/>
      <c r="G422" s="120"/>
      <c r="H422" s="120"/>
      <c r="I422" s="285"/>
      <c r="J422" s="285"/>
      <c r="K422" s="285"/>
      <c r="L422" s="285"/>
    </row>
    <row r="423" spans="1:12" s="131" customFormat="1" ht="24.95" hidden="1" customHeight="1">
      <c r="A423" s="160"/>
      <c r="B423" s="160"/>
      <c r="C423" s="204"/>
      <c r="D423" s="282"/>
      <c r="E423" s="132"/>
      <c r="F423" s="132"/>
      <c r="G423" s="120"/>
      <c r="H423" s="120"/>
      <c r="I423" s="285"/>
      <c r="J423" s="285"/>
      <c r="K423" s="285"/>
      <c r="L423" s="285"/>
    </row>
    <row r="424" spans="1:12" s="131" customFormat="1" ht="30" customHeight="1" thickTop="1">
      <c r="A424" s="273" t="s">
        <v>247</v>
      </c>
      <c r="B424" s="116" t="s">
        <v>248</v>
      </c>
      <c r="D424" s="132"/>
      <c r="E424" s="132"/>
      <c r="F424" s="132"/>
      <c r="G424" s="120"/>
      <c r="H424" s="244" t="str">
        <f>H394</f>
        <v>Q II 2013</v>
      </c>
      <c r="I424" s="225"/>
      <c r="J424" s="237" t="str">
        <f>J415</f>
        <v>Q II 2012</v>
      </c>
      <c r="K424" s="285"/>
      <c r="L424" s="285"/>
    </row>
    <row r="425" spans="1:12" s="131" customFormat="1" ht="20.100000000000001" customHeight="1">
      <c r="A425" s="241"/>
      <c r="B425" s="154" t="s">
        <v>40</v>
      </c>
      <c r="D425" s="202"/>
      <c r="E425" s="132"/>
      <c r="F425" s="132"/>
      <c r="G425" s="132"/>
      <c r="H425" s="123">
        <v>2483095114</v>
      </c>
      <c r="I425" s="123"/>
      <c r="J425" s="123">
        <v>2707011011</v>
      </c>
      <c r="K425" s="285"/>
      <c r="L425" s="285"/>
    </row>
    <row r="426" spans="1:12" s="131" customFormat="1" ht="20.100000000000001" customHeight="1">
      <c r="A426" s="241"/>
      <c r="B426" s="154" t="s">
        <v>41</v>
      </c>
      <c r="D426" s="202"/>
      <c r="E426" s="132"/>
      <c r="F426" s="132"/>
      <c r="G426" s="132"/>
      <c r="H426" s="123">
        <v>155425538</v>
      </c>
      <c r="I426" s="123"/>
      <c r="J426" s="123">
        <v>196994541</v>
      </c>
      <c r="K426" s="285"/>
      <c r="L426" s="285"/>
    </row>
    <row r="427" spans="1:12" s="131" customFormat="1" ht="20.100000000000001" customHeight="1">
      <c r="A427" s="241"/>
      <c r="B427" s="154" t="s">
        <v>249</v>
      </c>
      <c r="D427" s="202"/>
      <c r="E427" s="132"/>
      <c r="F427" s="132"/>
      <c r="G427" s="132"/>
      <c r="H427" s="171">
        <v>713320233</v>
      </c>
      <c r="I427" s="123"/>
      <c r="J427" s="171"/>
      <c r="K427" s="285"/>
      <c r="L427" s="285"/>
    </row>
    <row r="428" spans="1:12" s="131" customFormat="1" ht="20.100000000000001" customHeight="1">
      <c r="A428" s="241"/>
      <c r="B428" s="154" t="s">
        <v>250</v>
      </c>
      <c r="D428" s="202"/>
      <c r="E428" s="132"/>
      <c r="F428" s="132"/>
      <c r="G428" s="132"/>
      <c r="H428" s="171">
        <v>0</v>
      </c>
      <c r="I428" s="123"/>
      <c r="J428" s="171">
        <v>298327143</v>
      </c>
      <c r="K428" s="285"/>
      <c r="L428" s="285"/>
    </row>
    <row r="429" spans="1:12" s="131" customFormat="1" ht="20.100000000000001" customHeight="1">
      <c r="A429" s="241"/>
      <c r="B429" s="154" t="s">
        <v>251</v>
      </c>
      <c r="D429" s="202"/>
      <c r="E429" s="132"/>
      <c r="F429" s="132"/>
      <c r="G429" s="132"/>
      <c r="H429" s="123">
        <v>0</v>
      </c>
      <c r="I429" s="123"/>
      <c r="J429" s="123">
        <v>150314142</v>
      </c>
      <c r="K429" s="285"/>
      <c r="L429" s="285"/>
    </row>
    <row r="430" spans="1:12" s="131" customFormat="1" ht="24.95" customHeight="1" thickBot="1">
      <c r="A430" s="160"/>
      <c r="B430" s="160"/>
      <c r="C430" s="204" t="s">
        <v>68</v>
      </c>
      <c r="D430" s="282"/>
      <c r="E430" s="132"/>
      <c r="F430" s="132"/>
      <c r="G430" s="120"/>
      <c r="H430" s="205">
        <f>SUM(H425:H429)</f>
        <v>3351840885</v>
      </c>
      <c r="I430" s="285"/>
      <c r="J430" s="205">
        <f>SUM(J425:J429)</f>
        <v>3352646837</v>
      </c>
      <c r="K430" s="285">
        <f>H430-'DN - BCKQKD'!D15</f>
        <v>0</v>
      </c>
      <c r="L430" s="285">
        <f>J430-'DN - BCKQKD'!E15</f>
        <v>0</v>
      </c>
    </row>
    <row r="431" spans="1:12" s="131" customFormat="1" ht="35.1" customHeight="1" thickTop="1">
      <c r="A431" s="270" t="s">
        <v>252</v>
      </c>
      <c r="B431" s="417" t="s">
        <v>253</v>
      </c>
      <c r="C431" s="417"/>
      <c r="D431" s="417"/>
      <c r="E431" s="417"/>
      <c r="F431" s="417"/>
      <c r="G431" s="417"/>
      <c r="H431" s="237" t="str">
        <f>H424</f>
        <v>Q II 2013</v>
      </c>
      <c r="I431" s="225"/>
      <c r="J431" s="237" t="str">
        <f>J424</f>
        <v>Q II 2012</v>
      </c>
      <c r="K431" s="285"/>
      <c r="L431" s="285"/>
    </row>
    <row r="432" spans="1:12" s="131" customFormat="1" ht="20.100000000000001" customHeight="1">
      <c r="A432" s="273"/>
      <c r="B432" s="415" t="s">
        <v>254</v>
      </c>
      <c r="C432" s="416"/>
      <c r="D432" s="416"/>
      <c r="E432" s="416"/>
      <c r="F432" s="416"/>
      <c r="G432" s="416"/>
      <c r="H432" s="123">
        <f>'DN - BCKQKD'!D23</f>
        <v>4382892178</v>
      </c>
      <c r="I432" s="121"/>
      <c r="J432" s="121">
        <v>1837235424</v>
      </c>
      <c r="K432" s="285"/>
      <c r="L432" s="285"/>
    </row>
    <row r="433" spans="1:12" s="131" customFormat="1" ht="20.100000000000001" customHeight="1">
      <c r="A433" s="273"/>
      <c r="B433" s="160" t="s">
        <v>255</v>
      </c>
      <c r="C433" s="271"/>
      <c r="D433" s="271"/>
      <c r="E433" s="271"/>
      <c r="F433" s="271"/>
      <c r="G433" s="271"/>
      <c r="H433" s="123">
        <f>H434</f>
        <v>0</v>
      </c>
      <c r="I433" s="121"/>
      <c r="J433" s="123"/>
      <c r="K433" s="285"/>
      <c r="L433" s="285"/>
    </row>
    <row r="434" spans="1:12" s="131" customFormat="1" ht="20.100000000000001" hidden="1" customHeight="1">
      <c r="A434" s="273"/>
      <c r="B434" s="207" t="s">
        <v>250</v>
      </c>
      <c r="C434" s="271"/>
      <c r="D434" s="271"/>
      <c r="E434" s="271"/>
      <c r="F434" s="271"/>
      <c r="G434" s="271"/>
      <c r="H434" s="245">
        <v>0</v>
      </c>
      <c r="I434" s="121"/>
      <c r="J434" s="245"/>
      <c r="K434" s="285"/>
      <c r="L434" s="285"/>
    </row>
    <row r="435" spans="1:12" s="131" customFormat="1" ht="20.100000000000001" customHeight="1">
      <c r="A435" s="273"/>
      <c r="B435" s="415" t="s">
        <v>256</v>
      </c>
      <c r="C435" s="416"/>
      <c r="D435" s="416"/>
      <c r="E435" s="416"/>
      <c r="F435" s="416"/>
      <c r="G435" s="416"/>
      <c r="H435" s="123">
        <f>H432</f>
        <v>4382892178</v>
      </c>
      <c r="I435" s="121"/>
      <c r="J435" s="121">
        <f>J432</f>
        <v>1837235424</v>
      </c>
      <c r="K435" s="285"/>
      <c r="L435" s="285"/>
    </row>
    <row r="436" spans="1:12" s="131" customFormat="1" ht="20.100000000000001" customHeight="1">
      <c r="A436" s="273"/>
      <c r="B436" s="154" t="s">
        <v>257</v>
      </c>
      <c r="C436" s="271"/>
      <c r="D436" s="271"/>
      <c r="E436" s="271"/>
      <c r="F436" s="271"/>
      <c r="G436" s="271"/>
      <c r="H436" s="123">
        <f>H437-H439</f>
        <v>328716913.34999996</v>
      </c>
      <c r="I436" s="121"/>
      <c r="J436" s="121">
        <f>J438-J439</f>
        <v>262933123</v>
      </c>
      <c r="K436" s="285"/>
      <c r="L436" s="285"/>
    </row>
    <row r="437" spans="1:12" s="131" customFormat="1" ht="20.100000000000001" customHeight="1">
      <c r="A437" s="160"/>
      <c r="B437" s="246" t="s">
        <v>823</v>
      </c>
      <c r="C437" s="137"/>
      <c r="D437" s="144"/>
      <c r="E437" s="144"/>
      <c r="F437" s="144"/>
      <c r="G437" s="144"/>
      <c r="H437" s="226">
        <f>H435*15%</f>
        <v>657433826.69999993</v>
      </c>
      <c r="I437" s="226"/>
      <c r="J437" s="226"/>
      <c r="K437" s="285"/>
      <c r="L437" s="285"/>
    </row>
    <row r="438" spans="1:12" s="131" customFormat="1" ht="20.100000000000001" customHeight="1">
      <c r="A438" s="160"/>
      <c r="B438" s="246" t="s">
        <v>773</v>
      </c>
      <c r="C438" s="137"/>
      <c r="D438" s="144"/>
      <c r="E438" s="144"/>
      <c r="F438" s="144"/>
      <c r="G438" s="144"/>
      <c r="H438" s="226"/>
      <c r="I438" s="226"/>
      <c r="J438" s="226">
        <v>525866246</v>
      </c>
      <c r="K438" s="285"/>
      <c r="L438" s="285"/>
    </row>
    <row r="439" spans="1:12" s="131" customFormat="1" ht="20.100000000000001" customHeight="1">
      <c r="A439" s="160"/>
      <c r="B439" s="246" t="s">
        <v>774</v>
      </c>
      <c r="C439" s="137"/>
      <c r="D439" s="144"/>
      <c r="E439" s="144"/>
      <c r="F439" s="144"/>
      <c r="G439" s="144"/>
      <c r="H439" s="226">
        <f>H437/2</f>
        <v>328716913.34999996</v>
      </c>
      <c r="I439" s="226"/>
      <c r="J439" s="226">
        <v>262933123</v>
      </c>
      <c r="K439" s="285"/>
      <c r="L439" s="285"/>
    </row>
    <row r="440" spans="1:12" s="131" customFormat="1" ht="20.100000000000001" hidden="1" customHeight="1">
      <c r="A440" s="160"/>
      <c r="B440" s="246" t="s">
        <v>754</v>
      </c>
      <c r="C440" s="137"/>
      <c r="D440" s="144"/>
      <c r="E440" s="144"/>
      <c r="F440" s="144"/>
      <c r="G440" s="144"/>
      <c r="H440" s="226"/>
      <c r="I440" s="226"/>
      <c r="J440" s="226"/>
      <c r="K440" s="285"/>
      <c r="L440" s="285"/>
    </row>
    <row r="441" spans="1:12" s="131" customFormat="1" ht="20.100000000000001" hidden="1" customHeight="1">
      <c r="A441" s="160"/>
      <c r="B441" s="246" t="s">
        <v>258</v>
      </c>
      <c r="C441" s="137"/>
      <c r="D441" s="144"/>
      <c r="E441" s="144"/>
      <c r="F441" s="144"/>
      <c r="G441" s="144"/>
      <c r="H441" s="226"/>
      <c r="I441" s="226"/>
      <c r="J441" s="226"/>
      <c r="K441" s="285"/>
      <c r="L441" s="285"/>
    </row>
    <row r="442" spans="1:12" s="248" customFormat="1" ht="20.100000000000001" customHeight="1" thickBot="1">
      <c r="A442" s="160"/>
      <c r="B442" s="117" t="s">
        <v>259</v>
      </c>
      <c r="C442" s="131"/>
      <c r="D442" s="132"/>
      <c r="E442" s="132"/>
      <c r="F442" s="132"/>
      <c r="G442" s="132"/>
      <c r="H442" s="370">
        <f>H435-H436</f>
        <v>4054175264.6500001</v>
      </c>
      <c r="I442" s="171"/>
      <c r="J442" s="370">
        <f>J435-J436-J440</f>
        <v>1574302301</v>
      </c>
      <c r="K442" s="285">
        <f>H442-'DN - BCKQKD'!D27</f>
        <v>0</v>
      </c>
      <c r="L442" s="247">
        <f>J442-'DN - BCKQKD'!E27</f>
        <v>0</v>
      </c>
    </row>
    <row r="443" spans="1:12" s="248" customFormat="1" ht="20.100000000000001" hidden="1" customHeight="1" thickTop="1">
      <c r="A443" s="160"/>
      <c r="B443" s="117"/>
      <c r="C443" s="131"/>
      <c r="D443" s="132"/>
      <c r="E443" s="132"/>
      <c r="F443" s="132"/>
      <c r="G443" s="132"/>
      <c r="H443" s="285"/>
      <c r="I443" s="171"/>
      <c r="J443" s="285"/>
      <c r="K443" s="285"/>
      <c r="L443" s="285"/>
    </row>
    <row r="444" spans="1:12" s="248" customFormat="1" ht="20.100000000000001" hidden="1" customHeight="1">
      <c r="A444" s="160"/>
      <c r="B444" s="117"/>
      <c r="C444" s="131"/>
      <c r="D444" s="132"/>
      <c r="E444" s="132"/>
      <c r="F444" s="132"/>
      <c r="G444" s="132"/>
      <c r="H444" s="285"/>
      <c r="I444" s="171"/>
      <c r="J444" s="285"/>
      <c r="K444" s="285"/>
      <c r="L444" s="285"/>
    </row>
    <row r="445" spans="1:12" s="131" customFormat="1" ht="35.1" customHeight="1" thickTop="1">
      <c r="A445" s="270" t="s">
        <v>260</v>
      </c>
      <c r="B445" s="417" t="s">
        <v>261</v>
      </c>
      <c r="C445" s="417"/>
      <c r="D445" s="417"/>
      <c r="E445" s="417"/>
      <c r="F445" s="417"/>
      <c r="G445" s="417"/>
      <c r="H445" s="237" t="str">
        <f>H431</f>
        <v>Q II 2013</v>
      </c>
      <c r="I445" s="225"/>
      <c r="J445" s="237" t="str">
        <f>J431</f>
        <v>Q II 2012</v>
      </c>
      <c r="K445" s="285"/>
      <c r="L445" s="285"/>
    </row>
    <row r="446" spans="1:12" s="131" customFormat="1" ht="20.100000000000001" customHeight="1">
      <c r="A446" s="160"/>
      <c r="B446" s="160" t="s">
        <v>262</v>
      </c>
      <c r="C446" s="160"/>
      <c r="D446" s="202"/>
      <c r="E446" s="132"/>
      <c r="F446" s="132"/>
      <c r="G446" s="132"/>
      <c r="H446" s="171">
        <f>'DN - BCKQKD'!D27</f>
        <v>4054175264.6500001</v>
      </c>
      <c r="I446" s="171"/>
      <c r="J446" s="171">
        <f>J442</f>
        <v>1574302301</v>
      </c>
      <c r="K446" s="285"/>
      <c r="L446" s="285"/>
    </row>
    <row r="447" spans="1:12" s="131" customFormat="1" ht="20.100000000000001" customHeight="1">
      <c r="A447" s="160"/>
      <c r="B447" s="160" t="s">
        <v>263</v>
      </c>
      <c r="C447" s="160"/>
      <c r="D447" s="202"/>
      <c r="E447" s="132"/>
      <c r="F447" s="132"/>
      <c r="G447" s="132"/>
      <c r="H447" s="171">
        <f>'DN - BCKQKD'!D29</f>
        <v>0</v>
      </c>
      <c r="I447" s="171"/>
      <c r="J447" s="171">
        <v>1568556500</v>
      </c>
      <c r="K447" s="285"/>
      <c r="L447" s="285"/>
    </row>
    <row r="448" spans="1:12" s="131" customFormat="1" ht="21.95" customHeight="1">
      <c r="A448" s="160"/>
      <c r="B448" s="160" t="s">
        <v>264</v>
      </c>
      <c r="C448" s="160"/>
      <c r="D448" s="202"/>
      <c r="E448" s="132"/>
      <c r="F448" s="132"/>
      <c r="G448" s="132"/>
      <c r="H448" s="171">
        <v>3415127</v>
      </c>
      <c r="I448" s="171"/>
      <c r="J448" s="171">
        <v>4973960</v>
      </c>
      <c r="K448" s="285"/>
      <c r="L448" s="285"/>
    </row>
    <row r="449" spans="1:13" s="248" customFormat="1" ht="35.1" hidden="1" customHeight="1" thickBot="1">
      <c r="A449" s="160"/>
      <c r="B449" s="116" t="s">
        <v>261</v>
      </c>
      <c r="C449" s="160"/>
      <c r="D449" s="202"/>
      <c r="E449" s="132"/>
      <c r="F449" s="132"/>
      <c r="G449" s="132"/>
      <c r="H449" s="243">
        <f>ROUND(H447/H448,0)</f>
        <v>0</v>
      </c>
      <c r="I449" s="285"/>
      <c r="J449" s="243">
        <f>ROUND(J447/J448,0)</f>
        <v>315</v>
      </c>
      <c r="K449" s="285">
        <f>H449-'DN - BCKQKD'!D30</f>
        <v>-1187.1228404243825</v>
      </c>
      <c r="L449" s="285">
        <f>J449-'DN - BCKQKD'!E30</f>
        <v>-145.97913811111562</v>
      </c>
    </row>
    <row r="450" spans="1:13" s="131" customFormat="1" ht="35.1" customHeight="1">
      <c r="A450" s="270" t="s">
        <v>265</v>
      </c>
      <c r="B450" s="417" t="s">
        <v>266</v>
      </c>
      <c r="C450" s="417"/>
      <c r="D450" s="417"/>
      <c r="E450" s="417"/>
      <c r="F450" s="417"/>
      <c r="G450" s="417"/>
      <c r="H450" s="237" t="str">
        <f>H445</f>
        <v>Q II 2013</v>
      </c>
      <c r="I450" s="225"/>
      <c r="J450" s="237" t="str">
        <f>J445</f>
        <v>Q II 2012</v>
      </c>
      <c r="K450" s="285"/>
      <c r="L450" s="285"/>
    </row>
    <row r="451" spans="1:13" s="131" customFormat="1" ht="20.100000000000001" customHeight="1">
      <c r="A451" s="160"/>
      <c r="B451" s="122" t="s">
        <v>267</v>
      </c>
      <c r="D451" s="202"/>
      <c r="E451" s="132"/>
      <c r="F451" s="132"/>
      <c r="G451" s="132"/>
      <c r="H451" s="171">
        <f>64288651173+10459361389</f>
        <v>74748012562</v>
      </c>
      <c r="I451" s="171"/>
      <c r="J451" s="171">
        <v>65107186872</v>
      </c>
      <c r="K451" s="285"/>
      <c r="L451" s="285"/>
    </row>
    <row r="452" spans="1:13" s="131" customFormat="1" ht="20.100000000000001" customHeight="1">
      <c r="A452" s="160"/>
      <c r="B452" s="122" t="s">
        <v>268</v>
      </c>
      <c r="D452" s="202"/>
      <c r="E452" s="132"/>
      <c r="F452" s="132"/>
      <c r="G452" s="132"/>
      <c r="H452" s="171">
        <f>3119378929+282345573</f>
        <v>3401724502</v>
      </c>
      <c r="I452" s="171"/>
      <c r="J452" s="171">
        <v>3037277664</v>
      </c>
      <c r="K452" s="285"/>
      <c r="L452" s="285"/>
    </row>
    <row r="453" spans="1:13" s="131" customFormat="1" ht="20.100000000000001" customHeight="1">
      <c r="A453" s="160"/>
      <c r="B453" s="122" t="s">
        <v>269</v>
      </c>
      <c r="D453" s="132"/>
      <c r="E453" s="132"/>
      <c r="F453" s="132"/>
      <c r="G453" s="132"/>
      <c r="H453" s="171">
        <f>3081712711.22857+442182778</f>
        <v>3523895489.22857</v>
      </c>
      <c r="I453" s="171"/>
      <c r="J453" s="171">
        <v>3864960353</v>
      </c>
      <c r="K453" s="285"/>
      <c r="L453" s="285"/>
      <c r="M453" s="238"/>
    </row>
    <row r="454" spans="1:13" s="131" customFormat="1" ht="20.100000000000001" customHeight="1">
      <c r="A454" s="160"/>
      <c r="B454" s="122" t="s">
        <v>270</v>
      </c>
      <c r="D454" s="132"/>
      <c r="E454" s="132"/>
      <c r="F454" s="132"/>
      <c r="G454" s="132"/>
      <c r="H454" s="171">
        <f>5796984991+59272751+54009777</f>
        <v>5910267519</v>
      </c>
      <c r="I454" s="171"/>
      <c r="J454" s="171">
        <v>17284827600</v>
      </c>
      <c r="K454" s="285"/>
      <c r="L454" s="285"/>
    </row>
    <row r="455" spans="1:13" s="90" customFormat="1" ht="20.100000000000001" customHeight="1">
      <c r="A455" s="160"/>
      <c r="B455" s="160"/>
      <c r="C455" s="282" t="s">
        <v>68</v>
      </c>
      <c r="D455" s="131"/>
      <c r="E455" s="132"/>
      <c r="F455" s="132"/>
      <c r="G455" s="120"/>
      <c r="H455" s="249">
        <f>SUM(H451:H454)</f>
        <v>87583900072.228577</v>
      </c>
      <c r="I455" s="285"/>
      <c r="J455" s="250">
        <f>SUM(J451:J454)</f>
        <v>89294252489</v>
      </c>
      <c r="K455" s="285">
        <f>H455-'DN - BCKQKD'!D12-'DN - BCKQKD'!D17-'DN - BCKQKD'!D18</f>
        <v>8317664246.2285767</v>
      </c>
      <c r="L455" s="285">
        <f>J455-'DN - BCKQKD'!E12-'DN - BCKQKD'!E17-'DN - BCKQKD'!E18</f>
        <v>0</v>
      </c>
    </row>
    <row r="456" spans="1:13" s="90" customFormat="1" ht="30" hidden="1" customHeight="1">
      <c r="A456" s="239" t="s">
        <v>271</v>
      </c>
      <c r="B456" s="120" t="s">
        <v>272</v>
      </c>
      <c r="D456" s="120"/>
      <c r="E456" s="132"/>
      <c r="F456" s="133"/>
      <c r="G456" s="251"/>
      <c r="H456" s="252"/>
      <c r="I456" s="252"/>
      <c r="J456" s="252"/>
      <c r="K456" s="285"/>
      <c r="L456" s="285"/>
    </row>
    <row r="457" spans="1:13" s="90" customFormat="1" ht="30" hidden="1" customHeight="1">
      <c r="A457" s="281" t="s">
        <v>685</v>
      </c>
      <c r="B457" s="239" t="s">
        <v>273</v>
      </c>
      <c r="C457" s="120"/>
      <c r="D457" s="133"/>
      <c r="E457" s="133"/>
      <c r="F457" s="133"/>
      <c r="G457" s="251"/>
      <c r="I457" s="141"/>
      <c r="K457" s="285"/>
      <c r="L457" s="285"/>
    </row>
    <row r="458" spans="1:13" s="90" customFormat="1" ht="30" hidden="1" customHeight="1">
      <c r="A458" s="111" t="s">
        <v>274</v>
      </c>
      <c r="B458" s="140" t="s">
        <v>275</v>
      </c>
      <c r="D458" s="139"/>
      <c r="E458" s="139"/>
      <c r="F458" s="139"/>
      <c r="G458" s="253"/>
      <c r="H458" s="225" t="str">
        <f>H450</f>
        <v>Q II 2013</v>
      </c>
      <c r="I458" s="141"/>
      <c r="J458" s="225" t="str">
        <f>J450</f>
        <v>Q II 2012</v>
      </c>
      <c r="K458" s="285"/>
      <c r="L458" s="285"/>
    </row>
    <row r="459" spans="1:13" s="90" customFormat="1" ht="20.100000000000001" hidden="1" customHeight="1">
      <c r="A459" s="107"/>
      <c r="B459" s="118" t="s">
        <v>276</v>
      </c>
      <c r="D459" s="120"/>
      <c r="E459" s="132"/>
      <c r="F459" s="132"/>
      <c r="G459" s="132"/>
      <c r="H459" s="239"/>
      <c r="I459" s="171"/>
      <c r="J459" s="225"/>
      <c r="K459" s="285"/>
      <c r="L459" s="285"/>
    </row>
    <row r="460" spans="1:13" s="90" customFormat="1" ht="20.100000000000001" hidden="1" customHeight="1">
      <c r="A460" s="107"/>
      <c r="B460" s="118" t="s">
        <v>277</v>
      </c>
      <c r="D460" s="120"/>
      <c r="E460" s="132"/>
      <c r="F460" s="132"/>
      <c r="G460" s="132"/>
      <c r="H460" s="132"/>
      <c r="I460" s="171"/>
      <c r="J460" s="171"/>
      <c r="K460" s="285"/>
      <c r="L460" s="285"/>
    </row>
    <row r="461" spans="1:13" s="90" customFormat="1" ht="20.100000000000001" hidden="1" customHeight="1">
      <c r="A461" s="107"/>
      <c r="B461" s="118" t="s">
        <v>278</v>
      </c>
      <c r="D461" s="120"/>
      <c r="E461" s="132"/>
      <c r="F461" s="132"/>
      <c r="G461" s="132"/>
      <c r="H461" s="132"/>
      <c r="I461" s="171"/>
      <c r="J461" s="171"/>
      <c r="K461" s="285"/>
      <c r="L461" s="285"/>
    </row>
    <row r="462" spans="1:13" s="90" customFormat="1" ht="20.100000000000001" hidden="1" customHeight="1">
      <c r="A462" s="107"/>
      <c r="B462" s="118" t="s">
        <v>279</v>
      </c>
      <c r="D462" s="120"/>
      <c r="E462" s="132"/>
      <c r="F462" s="132"/>
      <c r="G462" s="132"/>
      <c r="H462" s="254"/>
      <c r="I462" s="171"/>
      <c r="J462" s="172"/>
      <c r="K462" s="285"/>
      <c r="L462" s="285"/>
    </row>
    <row r="463" spans="1:13" s="90" customFormat="1" ht="20.100000000000001" hidden="1" customHeight="1">
      <c r="A463" s="107"/>
      <c r="B463" s="118"/>
      <c r="D463" s="120"/>
      <c r="E463" s="132"/>
      <c r="F463" s="132"/>
      <c r="G463" s="132"/>
      <c r="H463" s="132"/>
      <c r="I463" s="171"/>
      <c r="J463" s="171"/>
      <c r="K463" s="285"/>
      <c r="L463" s="285"/>
    </row>
    <row r="464" spans="1:13" s="90" customFormat="1" ht="20.100000000000001" hidden="1" customHeight="1">
      <c r="A464" s="107"/>
      <c r="B464" s="118"/>
      <c r="D464" s="120"/>
      <c r="E464" s="132"/>
      <c r="F464" s="132"/>
      <c r="G464" s="132"/>
      <c r="H464" s="132"/>
      <c r="I464" s="171"/>
      <c r="J464" s="171"/>
      <c r="K464" s="285"/>
      <c r="L464" s="285"/>
    </row>
    <row r="465" spans="1:12" s="90" customFormat="1" ht="20.100000000000001" hidden="1" customHeight="1">
      <c r="A465" s="107"/>
      <c r="B465" s="118"/>
      <c r="D465" s="120"/>
      <c r="E465" s="132"/>
      <c r="F465" s="132"/>
      <c r="G465" s="132"/>
      <c r="H465" s="132"/>
      <c r="I465" s="171"/>
      <c r="J465" s="171"/>
      <c r="K465" s="285"/>
      <c r="L465" s="285"/>
    </row>
    <row r="466" spans="1:12" s="90" customFormat="1" ht="20.100000000000001" hidden="1" customHeight="1">
      <c r="A466" s="281" t="s">
        <v>685</v>
      </c>
      <c r="B466" s="239" t="s">
        <v>280</v>
      </c>
      <c r="C466" s="120"/>
      <c r="D466" s="133"/>
      <c r="E466" s="133"/>
      <c r="F466" s="133"/>
      <c r="G466" s="251"/>
      <c r="H466" s="225"/>
      <c r="I466" s="141"/>
      <c r="J466" s="225"/>
      <c r="K466" s="285"/>
      <c r="L466" s="285"/>
    </row>
    <row r="467" spans="1:12" s="179" customFormat="1" ht="20.100000000000001" hidden="1" customHeight="1">
      <c r="A467" s="281"/>
      <c r="B467" s="239"/>
      <c r="C467" s="120"/>
      <c r="D467" s="133"/>
      <c r="E467" s="133"/>
      <c r="F467" s="133"/>
      <c r="G467" s="251"/>
      <c r="H467" s="225"/>
      <c r="I467" s="141"/>
      <c r="J467" s="225"/>
      <c r="K467" s="285"/>
      <c r="L467" s="285"/>
    </row>
    <row r="468" spans="1:12" s="90" customFormat="1" ht="20.100000000000001" hidden="1" customHeight="1">
      <c r="A468" s="255" t="s">
        <v>281</v>
      </c>
      <c r="B468" s="418" t="s">
        <v>282</v>
      </c>
      <c r="C468" s="419"/>
      <c r="D468" s="419"/>
      <c r="E468" s="419"/>
      <c r="F468" s="419"/>
      <c r="G468" s="419"/>
      <c r="H468" s="419"/>
      <c r="I468" s="419"/>
      <c r="J468" s="419"/>
      <c r="K468" s="285"/>
      <c r="L468" s="285"/>
    </row>
    <row r="469" spans="1:12" s="90" customFormat="1" ht="20.100000000000001" hidden="1" customHeight="1">
      <c r="A469" s="107"/>
      <c r="B469" s="140"/>
      <c r="C469" s="271"/>
      <c r="D469" s="133"/>
      <c r="E469" s="133"/>
      <c r="F469" s="133"/>
      <c r="G469" s="251"/>
      <c r="H469" s="256"/>
      <c r="I469" s="256"/>
      <c r="J469" s="256"/>
      <c r="K469" s="285"/>
      <c r="L469" s="285"/>
    </row>
    <row r="470" spans="1:12" s="90" customFormat="1" ht="20.100000000000001" hidden="1" customHeight="1">
      <c r="A470" s="107"/>
      <c r="B470" s="257" t="s">
        <v>283</v>
      </c>
      <c r="C470" s="271"/>
      <c r="D470" s="133"/>
      <c r="E470" s="133"/>
      <c r="F470" s="133"/>
      <c r="G470" s="251"/>
      <c r="H470" s="258" t="s">
        <v>310</v>
      </c>
      <c r="I470" s="259"/>
      <c r="J470" s="260" t="s">
        <v>311</v>
      </c>
      <c r="K470" s="285"/>
      <c r="L470" s="285"/>
    </row>
    <row r="471" spans="1:12" s="90" customFormat="1" ht="20.100000000000001" hidden="1" customHeight="1">
      <c r="A471" s="107"/>
      <c r="B471" s="118" t="s">
        <v>284</v>
      </c>
      <c r="C471" s="271"/>
      <c r="D471" s="133"/>
      <c r="E471" s="133"/>
      <c r="F471" s="133"/>
      <c r="G471" s="251"/>
      <c r="H471" s="261"/>
      <c r="I471" s="256"/>
      <c r="K471" s="285"/>
      <c r="L471" s="285"/>
    </row>
    <row r="472" spans="1:12" s="90" customFormat="1" ht="20.100000000000001" hidden="1" customHeight="1">
      <c r="A472" s="107"/>
      <c r="B472" s="118" t="s">
        <v>285</v>
      </c>
      <c r="C472" s="271"/>
      <c r="D472" s="133"/>
      <c r="E472" s="133"/>
      <c r="F472" s="133"/>
      <c r="G472" s="251"/>
      <c r="H472" s="261"/>
      <c r="I472" s="256"/>
      <c r="K472" s="285"/>
      <c r="L472" s="285"/>
    </row>
    <row r="473" spans="1:12" s="90" customFormat="1" ht="20.100000000000001" hidden="1" customHeight="1">
      <c r="A473" s="107"/>
      <c r="B473" s="118" t="s">
        <v>286</v>
      </c>
      <c r="C473" s="271"/>
      <c r="D473" s="133"/>
      <c r="E473" s="133"/>
      <c r="F473" s="133"/>
      <c r="G473" s="251"/>
      <c r="H473" s="261"/>
      <c r="I473" s="256"/>
      <c r="J473" s="256"/>
      <c r="K473" s="285"/>
      <c r="L473" s="285"/>
    </row>
    <row r="474" spans="1:12" s="90" customFormat="1" ht="20.100000000000001" hidden="1" customHeight="1">
      <c r="A474" s="107"/>
      <c r="B474" s="86" t="s">
        <v>287</v>
      </c>
      <c r="C474" s="271"/>
      <c r="D474" s="133"/>
      <c r="E474" s="133"/>
      <c r="F474" s="133"/>
      <c r="G474" s="251"/>
      <c r="H474" s="261"/>
      <c r="I474" s="256"/>
      <c r="J474" s="256"/>
      <c r="K474" s="285"/>
      <c r="L474" s="285"/>
    </row>
    <row r="475" spans="1:12" s="90" customFormat="1" ht="20.100000000000001" hidden="1" customHeight="1">
      <c r="A475" s="107"/>
      <c r="B475" s="86" t="s">
        <v>288</v>
      </c>
      <c r="C475" s="86"/>
      <c r="D475" s="86"/>
      <c r="E475" s="86"/>
      <c r="F475" s="133"/>
      <c r="G475" s="251"/>
      <c r="H475" s="171"/>
      <c r="I475" s="262"/>
      <c r="J475" s="262"/>
      <c r="K475" s="285"/>
      <c r="L475" s="285"/>
    </row>
    <row r="476" spans="1:12" s="90" customFormat="1" ht="20.100000000000001" hidden="1" customHeight="1" thickBot="1">
      <c r="A476" s="107"/>
      <c r="B476" s="99" t="s">
        <v>289</v>
      </c>
      <c r="C476" s="86"/>
      <c r="D476" s="86"/>
      <c r="E476" s="86"/>
      <c r="F476" s="133"/>
      <c r="G476" s="251"/>
      <c r="H476" s="227"/>
      <c r="I476" s="262"/>
      <c r="J476" s="263">
        <v>3234323148</v>
      </c>
      <c r="K476" s="285"/>
      <c r="L476" s="285"/>
    </row>
    <row r="477" spans="1:12" s="90" customFormat="1" ht="37.5" customHeight="1">
      <c r="A477" s="107"/>
      <c r="B477" s="271"/>
      <c r="C477" s="271"/>
      <c r="D477" s="133"/>
      <c r="E477" s="133"/>
      <c r="F477" s="133"/>
      <c r="G477" s="414" t="s">
        <v>822</v>
      </c>
      <c r="H477" s="414"/>
      <c r="I477" s="414"/>
      <c r="J477" s="414"/>
      <c r="K477" s="285"/>
      <c r="L477" s="285"/>
    </row>
    <row r="478" spans="1:12" ht="40.5" customHeight="1">
      <c r="A478" s="264" t="s">
        <v>752</v>
      </c>
      <c r="B478" s="264"/>
      <c r="C478" s="264"/>
      <c r="D478" s="264"/>
      <c r="E478" s="264"/>
      <c r="F478" s="282"/>
      <c r="G478" s="282"/>
      <c r="H478" s="282"/>
      <c r="I478" s="282"/>
      <c r="J478" s="282"/>
      <c r="K478" s="285"/>
      <c r="L478" s="285"/>
    </row>
    <row r="479" spans="1:12" ht="18" customHeight="1">
      <c r="A479" s="265"/>
      <c r="B479" s="265"/>
      <c r="C479" s="266"/>
      <c r="D479" s="267"/>
      <c r="E479" s="265"/>
      <c r="F479" s="265"/>
      <c r="G479" s="265"/>
      <c r="H479" s="265"/>
      <c r="I479" s="265"/>
      <c r="J479" s="265"/>
      <c r="K479" s="285"/>
      <c r="L479" s="285"/>
    </row>
    <row r="480" spans="1:12" ht="18" customHeight="1">
      <c r="A480" s="265"/>
      <c r="B480" s="265"/>
      <c r="C480" s="266"/>
      <c r="D480" s="267"/>
      <c r="E480" s="265"/>
      <c r="F480" s="265"/>
      <c r="G480" s="265"/>
      <c r="H480" s="265"/>
      <c r="I480" s="265"/>
      <c r="J480" s="265"/>
      <c r="K480" s="285"/>
      <c r="L480" s="285"/>
    </row>
    <row r="481" spans="1:12" ht="18" customHeight="1">
      <c r="A481" s="265"/>
      <c r="B481" s="265"/>
      <c r="C481" s="266"/>
      <c r="D481" s="267"/>
      <c r="E481" s="265"/>
      <c r="F481" s="265"/>
      <c r="G481" s="265"/>
      <c r="H481" s="265"/>
      <c r="I481" s="265"/>
      <c r="J481" s="265"/>
      <c r="K481" s="285"/>
      <c r="L481" s="285"/>
    </row>
    <row r="482" spans="1:12" ht="18" customHeight="1">
      <c r="A482" s="265"/>
      <c r="B482" s="265"/>
      <c r="C482" s="266"/>
      <c r="D482" s="267"/>
      <c r="E482" s="265"/>
      <c r="F482" s="265"/>
      <c r="G482" s="265"/>
      <c r="H482" s="265"/>
      <c r="I482" s="265"/>
      <c r="J482" s="265"/>
      <c r="K482" s="285"/>
      <c r="L482" s="285"/>
    </row>
    <row r="483" spans="1:12" ht="18" customHeight="1">
      <c r="A483" s="265"/>
      <c r="B483" s="265"/>
      <c r="C483" s="266"/>
      <c r="D483" s="267"/>
      <c r="E483" s="265"/>
      <c r="F483" s="265"/>
      <c r="G483" s="265"/>
      <c r="H483" s="265"/>
      <c r="I483" s="265"/>
      <c r="J483" s="265"/>
      <c r="K483" s="285"/>
      <c r="L483" s="285"/>
    </row>
    <row r="484" spans="1:12" ht="18" customHeight="1">
      <c r="A484" s="264" t="s">
        <v>824</v>
      </c>
      <c r="B484" s="264"/>
      <c r="C484" s="264"/>
      <c r="D484" s="264"/>
      <c r="E484" s="264"/>
      <c r="K484" s="285"/>
      <c r="L484" s="285"/>
    </row>
    <row r="485" spans="1:12" ht="18" customHeight="1">
      <c r="A485" s="88"/>
      <c r="D485" s="88"/>
      <c r="E485" s="88"/>
      <c r="F485" s="88" t="s">
        <v>312</v>
      </c>
      <c r="G485" s="88"/>
      <c r="H485" s="88"/>
      <c r="I485" s="88"/>
      <c r="J485" s="88"/>
      <c r="K485" s="88"/>
    </row>
    <row r="486" spans="1:12" ht="18" customHeight="1">
      <c r="A486" s="88"/>
      <c r="D486" s="88"/>
      <c r="E486" s="88"/>
      <c r="F486" s="88"/>
      <c r="G486" s="88"/>
      <c r="H486" s="88"/>
      <c r="I486" s="88"/>
      <c r="J486" s="88"/>
      <c r="K486" s="88"/>
    </row>
    <row r="487" spans="1:12" ht="18" hidden="1" customHeight="1">
      <c r="A487" s="88"/>
      <c r="D487" s="88"/>
      <c r="E487" s="88"/>
      <c r="F487" s="88"/>
      <c r="G487" s="88"/>
      <c r="H487" s="88"/>
      <c r="I487" s="88"/>
      <c r="J487" s="88"/>
      <c r="K487" s="88"/>
    </row>
    <row r="488" spans="1:12" ht="18" hidden="1" customHeight="1">
      <c r="A488" s="88"/>
      <c r="D488" s="88"/>
      <c r="E488" s="88"/>
      <c r="F488" s="88"/>
      <c r="G488" s="88"/>
      <c r="H488" s="88"/>
      <c r="I488" s="88"/>
      <c r="J488" s="88"/>
      <c r="K488" s="88"/>
    </row>
    <row r="489" spans="1:12" ht="18" hidden="1" customHeight="1">
      <c r="A489" s="88"/>
      <c r="D489" s="88"/>
      <c r="E489" s="88"/>
      <c r="F489" s="88"/>
      <c r="G489" s="88"/>
      <c r="H489" s="88"/>
      <c r="I489" s="88"/>
      <c r="J489" s="88"/>
      <c r="K489" s="88"/>
    </row>
    <row r="490" spans="1:12" ht="18" hidden="1" customHeight="1">
      <c r="A490" s="88"/>
      <c r="D490" s="88"/>
      <c r="E490" s="88"/>
      <c r="F490" s="88"/>
      <c r="G490" s="88"/>
      <c r="H490" s="88"/>
      <c r="I490" s="88"/>
      <c r="J490" s="88"/>
      <c r="K490" s="88"/>
    </row>
    <row r="491" spans="1:12" ht="18" hidden="1" customHeight="1">
      <c r="A491" s="88"/>
      <c r="D491" s="88"/>
      <c r="E491" s="88"/>
      <c r="F491" s="88"/>
      <c r="G491" s="88"/>
      <c r="H491" s="88"/>
      <c r="I491" s="88"/>
      <c r="J491" s="88"/>
      <c r="K491" s="88"/>
    </row>
    <row r="492" spans="1:12" ht="18" hidden="1" customHeight="1">
      <c r="A492" s="88"/>
      <c r="D492" s="88"/>
      <c r="E492" s="88"/>
      <c r="F492" s="88"/>
      <c r="G492" s="88"/>
      <c r="H492" s="88"/>
      <c r="I492" s="88"/>
      <c r="J492" s="88"/>
      <c r="K492" s="88"/>
    </row>
    <row r="493" spans="1:12" ht="18" hidden="1" customHeight="1">
      <c r="A493" s="88"/>
      <c r="D493" s="88"/>
      <c r="E493" s="88"/>
      <c r="F493" s="88"/>
      <c r="G493" s="88"/>
      <c r="H493" s="88"/>
      <c r="I493" s="88"/>
      <c r="J493" s="88"/>
      <c r="K493" s="88"/>
    </row>
    <row r="494" spans="1:12" ht="18" hidden="1" customHeight="1">
      <c r="A494" s="88"/>
      <c r="D494" s="88"/>
      <c r="E494" s="88"/>
      <c r="F494" s="88"/>
      <c r="G494" s="88"/>
      <c r="H494" s="88"/>
      <c r="I494" s="88"/>
      <c r="J494" s="88"/>
      <c r="K494" s="88"/>
    </row>
    <row r="495" spans="1:12" ht="18" hidden="1" customHeight="1">
      <c r="A495" s="88"/>
      <c r="D495" s="88"/>
      <c r="E495" s="88"/>
      <c r="F495" s="88"/>
      <c r="G495" s="88"/>
      <c r="H495" s="88"/>
      <c r="I495" s="88"/>
      <c r="J495" s="88"/>
      <c r="K495" s="88"/>
    </row>
    <row r="496" spans="1:12" ht="18" hidden="1" customHeight="1">
      <c r="A496" s="88"/>
      <c r="D496" s="88"/>
      <c r="E496" s="88"/>
      <c r="F496" s="88"/>
      <c r="G496" s="88"/>
      <c r="H496" s="88"/>
      <c r="I496" s="88"/>
      <c r="J496" s="88"/>
      <c r="K496" s="88"/>
    </row>
    <row r="497" spans="1:11" ht="18" hidden="1" customHeight="1">
      <c r="A497" s="88"/>
      <c r="D497" s="88"/>
      <c r="E497" s="88"/>
      <c r="F497" s="88"/>
      <c r="G497" s="88"/>
      <c r="H497" s="88"/>
      <c r="I497" s="88"/>
      <c r="J497" s="88"/>
      <c r="K497" s="88"/>
    </row>
    <row r="498" spans="1:11" ht="18" hidden="1" customHeight="1">
      <c r="A498" s="88"/>
      <c r="D498" s="88"/>
      <c r="E498" s="88"/>
      <c r="F498" s="88"/>
      <c r="G498" s="88"/>
      <c r="H498" s="88"/>
      <c r="I498" s="88"/>
      <c r="J498" s="88"/>
      <c r="K498" s="88"/>
    </row>
    <row r="499" spans="1:11" ht="18" hidden="1" customHeight="1">
      <c r="A499" s="88"/>
      <c r="D499" s="88"/>
      <c r="E499" s="88"/>
      <c r="F499" s="88"/>
      <c r="G499" s="88"/>
      <c r="H499" s="88"/>
      <c r="I499" s="88"/>
      <c r="J499" s="88"/>
      <c r="K499" s="88"/>
    </row>
    <row r="500" spans="1:11" ht="18" hidden="1" customHeight="1">
      <c r="A500" s="88"/>
      <c r="D500" s="88"/>
      <c r="E500" s="88"/>
      <c r="F500" s="88"/>
      <c r="G500" s="88"/>
      <c r="H500" s="88"/>
      <c r="I500" s="88"/>
      <c r="J500" s="88"/>
      <c r="K500" s="88"/>
    </row>
    <row r="501" spans="1:11" ht="18" hidden="1" customHeight="1">
      <c r="A501" s="88"/>
      <c r="D501" s="88"/>
      <c r="E501" s="88"/>
      <c r="F501" s="88"/>
      <c r="G501" s="88"/>
      <c r="H501" s="88"/>
      <c r="I501" s="88"/>
      <c r="J501" s="88"/>
      <c r="K501" s="88"/>
    </row>
    <row r="502" spans="1:11" ht="18" hidden="1" customHeight="1">
      <c r="A502" s="88"/>
      <c r="D502" s="88"/>
      <c r="E502" s="88"/>
      <c r="F502" s="88"/>
      <c r="G502" s="88"/>
      <c r="H502" s="88"/>
      <c r="I502" s="88"/>
      <c r="J502" s="88"/>
      <c r="K502" s="88"/>
    </row>
    <row r="503" spans="1:11" ht="18" hidden="1" customHeight="1">
      <c r="A503" s="88"/>
      <c r="D503" s="88"/>
      <c r="E503" s="88"/>
      <c r="F503" s="88"/>
      <c r="G503" s="88"/>
      <c r="H503" s="88"/>
      <c r="I503" s="88"/>
      <c r="J503" s="88"/>
      <c r="K503" s="88"/>
    </row>
    <row r="504" spans="1:11" ht="18" hidden="1" customHeight="1">
      <c r="A504" s="88"/>
      <c r="D504" s="88"/>
      <c r="E504" s="88"/>
      <c r="F504" s="88"/>
      <c r="G504" s="88"/>
      <c r="H504" s="88"/>
      <c r="I504" s="88"/>
      <c r="J504" s="88"/>
      <c r="K504" s="88"/>
    </row>
    <row r="505" spans="1:11" ht="18" hidden="1" customHeight="1">
      <c r="A505" s="88"/>
      <c r="D505" s="88"/>
      <c r="E505" s="88"/>
      <c r="F505" s="88"/>
      <c r="G505" s="88"/>
      <c r="H505" s="88"/>
      <c r="I505" s="88"/>
      <c r="J505" s="88"/>
      <c r="K505" s="88"/>
    </row>
    <row r="506" spans="1:11" ht="18" hidden="1" customHeight="1">
      <c r="A506" s="88"/>
      <c r="D506" s="88"/>
      <c r="E506" s="88"/>
      <c r="F506" s="88"/>
      <c r="G506" s="88"/>
      <c r="H506" s="88"/>
      <c r="I506" s="88"/>
      <c r="J506" s="88"/>
      <c r="K506" s="88"/>
    </row>
    <row r="507" spans="1:11" ht="18" hidden="1" customHeight="1">
      <c r="A507" s="88"/>
      <c r="D507" s="88"/>
      <c r="E507" s="88"/>
      <c r="F507" s="88"/>
      <c r="G507" s="88"/>
      <c r="H507" s="88"/>
      <c r="I507" s="88"/>
      <c r="J507" s="88"/>
      <c r="K507" s="88"/>
    </row>
    <row r="508" spans="1:11" ht="18" hidden="1" customHeight="1">
      <c r="A508" s="88"/>
      <c r="D508" s="88"/>
      <c r="E508" s="88"/>
      <c r="F508" s="88"/>
      <c r="G508" s="88"/>
      <c r="H508" s="88"/>
      <c r="I508" s="88"/>
      <c r="J508" s="88"/>
      <c r="K508" s="88"/>
    </row>
    <row r="509" spans="1:11" ht="18" hidden="1" customHeight="1">
      <c r="A509" s="88"/>
      <c r="D509" s="88"/>
      <c r="E509" s="88"/>
      <c r="F509" s="88"/>
      <c r="G509" s="88"/>
      <c r="H509" s="88"/>
      <c r="I509" s="88"/>
      <c r="J509" s="88"/>
      <c r="K509" s="88"/>
    </row>
    <row r="510" spans="1:11" ht="18" hidden="1" customHeight="1">
      <c r="A510" s="88"/>
      <c r="D510" s="88"/>
      <c r="E510" s="88"/>
      <c r="F510" s="88"/>
      <c r="G510" s="88"/>
      <c r="H510" s="88"/>
      <c r="I510" s="88"/>
      <c r="J510" s="88"/>
      <c r="K510" s="88"/>
    </row>
    <row r="511" spans="1:11" ht="18" hidden="1" customHeight="1">
      <c r="A511" s="88"/>
      <c r="D511" s="88"/>
      <c r="E511" s="88"/>
      <c r="F511" s="88"/>
      <c r="G511" s="88"/>
      <c r="H511" s="88"/>
      <c r="I511" s="88"/>
      <c r="J511" s="88"/>
      <c r="K511" s="88"/>
    </row>
    <row r="512" spans="1:11" ht="18" hidden="1" customHeight="1">
      <c r="A512" s="88"/>
      <c r="D512" s="88"/>
      <c r="E512" s="88"/>
      <c r="F512" s="88"/>
      <c r="G512" s="88"/>
      <c r="H512" s="88"/>
      <c r="I512" s="88"/>
      <c r="J512" s="88"/>
      <c r="K512" s="88"/>
    </row>
    <row r="513" spans="1:11" ht="18" hidden="1" customHeight="1">
      <c r="A513" s="88"/>
      <c r="D513" s="88"/>
      <c r="E513" s="88"/>
      <c r="F513" s="88"/>
      <c r="G513" s="88"/>
      <c r="H513" s="88"/>
      <c r="I513" s="88"/>
      <c r="J513" s="88"/>
      <c r="K513" s="88"/>
    </row>
    <row r="514" spans="1:11" ht="18" hidden="1" customHeight="1">
      <c r="A514" s="88"/>
      <c r="D514" s="88"/>
      <c r="E514" s="88"/>
      <c r="F514" s="88"/>
      <c r="G514" s="88"/>
      <c r="H514" s="88"/>
      <c r="I514" s="88"/>
      <c r="J514" s="88"/>
      <c r="K514" s="88"/>
    </row>
    <row r="515" spans="1:11" ht="18" hidden="1" customHeight="1">
      <c r="A515" s="88"/>
      <c r="D515" s="88"/>
      <c r="E515" s="88"/>
      <c r="F515" s="88"/>
      <c r="G515" s="88"/>
      <c r="H515" s="88"/>
      <c r="I515" s="88"/>
      <c r="J515" s="88"/>
      <c r="K515" s="88"/>
    </row>
    <row r="516" spans="1:11" ht="18" hidden="1" customHeight="1">
      <c r="A516" s="88"/>
      <c r="D516" s="88"/>
      <c r="E516" s="88"/>
      <c r="F516" s="88"/>
      <c r="G516" s="88"/>
      <c r="H516" s="88"/>
      <c r="I516" s="88"/>
      <c r="J516" s="88"/>
      <c r="K516" s="88"/>
    </row>
    <row r="517" spans="1:11" ht="18" hidden="1" customHeight="1">
      <c r="A517" s="88"/>
      <c r="D517" s="88"/>
      <c r="E517" s="88"/>
      <c r="F517" s="88"/>
      <c r="G517" s="88"/>
      <c r="H517" s="88"/>
      <c r="I517" s="88"/>
      <c r="J517" s="88"/>
      <c r="K517" s="88"/>
    </row>
    <row r="518" spans="1:11" ht="18" hidden="1" customHeight="1">
      <c r="A518" s="88"/>
      <c r="D518" s="88"/>
      <c r="E518" s="88"/>
      <c r="F518" s="88"/>
      <c r="G518" s="88"/>
      <c r="H518" s="88"/>
      <c r="I518" s="88"/>
      <c r="J518" s="88"/>
      <c r="K518" s="88"/>
    </row>
    <row r="519" spans="1:11" ht="18" hidden="1" customHeight="1">
      <c r="A519" s="88"/>
      <c r="D519" s="88"/>
      <c r="E519" s="88"/>
      <c r="F519" s="88"/>
      <c r="G519" s="88"/>
      <c r="H519" s="88"/>
      <c r="I519" s="88"/>
      <c r="J519" s="88"/>
      <c r="K519" s="88"/>
    </row>
    <row r="520" spans="1:11" ht="18" hidden="1" customHeight="1">
      <c r="A520" s="88"/>
      <c r="D520" s="88"/>
      <c r="E520" s="88"/>
      <c r="F520" s="88"/>
      <c r="G520" s="88"/>
      <c r="H520" s="88"/>
      <c r="I520" s="88"/>
      <c r="J520" s="88"/>
      <c r="K520" s="88"/>
    </row>
    <row r="521" spans="1:11" ht="18" hidden="1" customHeight="1">
      <c r="A521" s="88"/>
      <c r="D521" s="88"/>
      <c r="E521" s="88"/>
      <c r="F521" s="88"/>
      <c r="G521" s="88"/>
      <c r="H521" s="88"/>
      <c r="I521" s="88"/>
      <c r="J521" s="88"/>
      <c r="K521" s="88"/>
    </row>
    <row r="522" spans="1:11" ht="18" hidden="1" customHeight="1">
      <c r="A522" s="88"/>
      <c r="D522" s="88"/>
      <c r="E522" s="88"/>
      <c r="F522" s="88"/>
      <c r="G522" s="88"/>
      <c r="H522" s="88"/>
      <c r="I522" s="88"/>
      <c r="J522" s="88"/>
      <c r="K522" s="88"/>
    </row>
    <row r="523" spans="1:11" ht="18" hidden="1" customHeight="1">
      <c r="A523" s="88"/>
      <c r="D523" s="88"/>
      <c r="E523" s="88"/>
      <c r="F523" s="88"/>
      <c r="G523" s="88"/>
      <c r="H523" s="88"/>
      <c r="I523" s="88"/>
      <c r="J523" s="88"/>
      <c r="K523" s="88"/>
    </row>
    <row r="524" spans="1:11" ht="18" hidden="1" customHeight="1">
      <c r="A524" s="88"/>
      <c r="D524" s="88"/>
      <c r="E524" s="88"/>
      <c r="F524" s="88"/>
      <c r="G524" s="88"/>
      <c r="H524" s="88"/>
      <c r="I524" s="88"/>
      <c r="J524" s="88"/>
      <c r="K524" s="88"/>
    </row>
    <row r="525" spans="1:11" ht="18" hidden="1" customHeight="1">
      <c r="A525" s="88"/>
      <c r="D525" s="88"/>
      <c r="E525" s="88"/>
      <c r="F525" s="88"/>
      <c r="G525" s="88"/>
      <c r="H525" s="88"/>
      <c r="I525" s="88"/>
      <c r="J525" s="88"/>
      <c r="K525" s="88"/>
    </row>
    <row r="526" spans="1:11" ht="18" hidden="1" customHeight="1">
      <c r="A526" s="88"/>
      <c r="D526" s="88"/>
      <c r="E526" s="88"/>
      <c r="F526" s="88"/>
      <c r="G526" s="88"/>
      <c r="H526" s="88"/>
      <c r="I526" s="88"/>
      <c r="J526" s="88"/>
      <c r="K526" s="88"/>
    </row>
    <row r="527" spans="1:11" ht="18" hidden="1" customHeight="1">
      <c r="A527" s="88"/>
      <c r="D527" s="88"/>
      <c r="E527" s="88"/>
      <c r="F527" s="88"/>
      <c r="G527" s="88"/>
      <c r="H527" s="88"/>
      <c r="I527" s="88"/>
      <c r="J527" s="88"/>
      <c r="K527" s="88"/>
    </row>
    <row r="528" spans="1:11" ht="18" hidden="1" customHeight="1">
      <c r="A528" s="88"/>
      <c r="D528" s="88"/>
      <c r="E528" s="88"/>
      <c r="F528" s="88"/>
      <c r="G528" s="88"/>
      <c r="H528" s="88"/>
      <c r="I528" s="88"/>
      <c r="J528" s="88"/>
      <c r="K528" s="88"/>
    </row>
    <row r="529" spans="1:11" ht="18" hidden="1" customHeight="1">
      <c r="A529" s="88"/>
      <c r="D529" s="88"/>
      <c r="E529" s="88"/>
      <c r="F529" s="88"/>
      <c r="G529" s="88"/>
      <c r="H529" s="88"/>
      <c r="I529" s="88"/>
      <c r="J529" s="88"/>
      <c r="K529" s="88"/>
    </row>
    <row r="530" spans="1:11" ht="18" hidden="1" customHeight="1">
      <c r="A530" s="88"/>
      <c r="D530" s="88"/>
      <c r="E530" s="88"/>
      <c r="F530" s="88"/>
      <c r="G530" s="88"/>
      <c r="H530" s="88"/>
      <c r="I530" s="88"/>
      <c r="J530" s="88"/>
      <c r="K530" s="88"/>
    </row>
    <row r="531" spans="1:11" ht="18" hidden="1" customHeight="1">
      <c r="A531" s="88"/>
      <c r="D531" s="88"/>
      <c r="E531" s="88"/>
      <c r="F531" s="88"/>
      <c r="G531" s="88"/>
      <c r="H531" s="88"/>
      <c r="I531" s="88"/>
      <c r="J531" s="88"/>
      <c r="K531" s="88"/>
    </row>
    <row r="532" spans="1:11" ht="18" hidden="1" customHeight="1">
      <c r="A532" s="88"/>
      <c r="D532" s="88"/>
      <c r="E532" s="88"/>
      <c r="F532" s="88"/>
      <c r="G532" s="88"/>
      <c r="H532" s="88"/>
      <c r="I532" s="88"/>
      <c r="J532" s="88"/>
      <c r="K532" s="88"/>
    </row>
    <row r="533" spans="1:11" ht="18" hidden="1" customHeight="1">
      <c r="A533" s="88"/>
      <c r="D533" s="88"/>
      <c r="E533" s="88"/>
      <c r="F533" s="88"/>
      <c r="G533" s="88"/>
      <c r="H533" s="88"/>
      <c r="I533" s="88"/>
      <c r="J533" s="88"/>
      <c r="K533" s="88"/>
    </row>
    <row r="534" spans="1:11" ht="18" hidden="1" customHeight="1">
      <c r="A534" s="88"/>
      <c r="D534" s="88"/>
      <c r="E534" s="88"/>
      <c r="F534" s="88"/>
      <c r="G534" s="88"/>
      <c r="H534" s="88"/>
      <c r="I534" s="88"/>
      <c r="J534" s="88"/>
      <c r="K534" s="88"/>
    </row>
    <row r="535" spans="1:11" ht="18" hidden="1" customHeight="1">
      <c r="A535" s="88"/>
      <c r="D535" s="88"/>
      <c r="E535" s="88"/>
      <c r="F535" s="88"/>
      <c r="G535" s="88"/>
      <c r="H535" s="88"/>
      <c r="I535" s="88"/>
      <c r="J535" s="88"/>
      <c r="K535" s="88"/>
    </row>
    <row r="536" spans="1:11" ht="18" hidden="1" customHeight="1">
      <c r="A536" s="88"/>
      <c r="D536" s="88"/>
      <c r="E536" s="88"/>
      <c r="F536" s="88"/>
      <c r="G536" s="88"/>
      <c r="H536" s="88"/>
      <c r="I536" s="88"/>
      <c r="J536" s="88"/>
      <c r="K536" s="88"/>
    </row>
    <row r="537" spans="1:11" ht="18" hidden="1" customHeight="1">
      <c r="A537" s="88"/>
      <c r="D537" s="88"/>
      <c r="E537" s="88"/>
      <c r="F537" s="88"/>
      <c r="G537" s="88"/>
      <c r="H537" s="88"/>
      <c r="I537" s="88"/>
      <c r="J537" s="88"/>
      <c r="K537" s="88"/>
    </row>
    <row r="538" spans="1:11" ht="18" hidden="1" customHeight="1">
      <c r="A538" s="88"/>
      <c r="D538" s="88"/>
      <c r="E538" s="88"/>
      <c r="F538" s="88"/>
      <c r="G538" s="88"/>
      <c r="H538" s="88"/>
      <c r="I538" s="88"/>
      <c r="J538" s="88"/>
      <c r="K538" s="88"/>
    </row>
    <row r="539" spans="1:11" ht="18" hidden="1" customHeight="1">
      <c r="A539" s="88"/>
      <c r="D539" s="88"/>
      <c r="E539" s="88"/>
      <c r="F539" s="88"/>
      <c r="G539" s="88"/>
      <c r="H539" s="88"/>
      <c r="I539" s="88"/>
      <c r="J539" s="88"/>
      <c r="K539" s="88"/>
    </row>
    <row r="540" spans="1:11" ht="18" hidden="1" customHeight="1">
      <c r="A540" s="88"/>
      <c r="D540" s="88"/>
      <c r="E540" s="88"/>
      <c r="F540" s="88"/>
      <c r="G540" s="88"/>
      <c r="H540" s="88"/>
      <c r="I540" s="88"/>
      <c r="J540" s="88"/>
      <c r="K540" s="88"/>
    </row>
    <row r="541" spans="1:11" ht="18" hidden="1" customHeight="1">
      <c r="A541" s="88"/>
      <c r="D541" s="88"/>
      <c r="E541" s="88"/>
      <c r="F541" s="88"/>
      <c r="G541" s="88"/>
      <c r="H541" s="88"/>
      <c r="I541" s="88"/>
      <c r="J541" s="88"/>
      <c r="K541" s="88"/>
    </row>
    <row r="542" spans="1:11" ht="18" hidden="1" customHeight="1">
      <c r="A542" s="88"/>
      <c r="D542" s="88"/>
      <c r="E542" s="88"/>
      <c r="F542" s="88"/>
      <c r="G542" s="88"/>
      <c r="H542" s="88"/>
      <c r="I542" s="88"/>
      <c r="J542" s="88"/>
      <c r="K542" s="88"/>
    </row>
    <row r="543" spans="1:11" ht="18" hidden="1" customHeight="1">
      <c r="A543" s="88"/>
      <c r="D543" s="88"/>
      <c r="E543" s="88"/>
      <c r="F543" s="88"/>
      <c r="G543" s="88"/>
      <c r="H543" s="88"/>
      <c r="I543" s="88"/>
      <c r="J543" s="88"/>
      <c r="K543" s="88"/>
    </row>
    <row r="544" spans="1:11" ht="18" hidden="1" customHeight="1">
      <c r="A544" s="88"/>
      <c r="D544" s="88"/>
      <c r="E544" s="88"/>
      <c r="F544" s="88"/>
      <c r="G544" s="88"/>
      <c r="H544" s="88"/>
      <c r="I544" s="88"/>
      <c r="J544" s="88"/>
      <c r="K544" s="88"/>
    </row>
    <row r="545" spans="1:11" ht="18" hidden="1" customHeight="1">
      <c r="A545" s="88"/>
      <c r="D545" s="88"/>
      <c r="E545" s="88"/>
      <c r="F545" s="88"/>
      <c r="G545" s="88"/>
      <c r="H545" s="88"/>
      <c r="I545" s="88"/>
      <c r="J545" s="88"/>
      <c r="K545" s="88"/>
    </row>
    <row r="546" spans="1:11" ht="18" hidden="1" customHeight="1">
      <c r="A546" s="88"/>
      <c r="D546" s="88"/>
      <c r="E546" s="88"/>
      <c r="F546" s="88"/>
      <c r="G546" s="88"/>
      <c r="H546" s="88"/>
      <c r="I546" s="88"/>
      <c r="J546" s="88"/>
      <c r="K546" s="88"/>
    </row>
    <row r="547" spans="1:11" ht="18" hidden="1" customHeight="1">
      <c r="A547" s="88"/>
      <c r="D547" s="88"/>
      <c r="E547" s="88"/>
      <c r="F547" s="88"/>
      <c r="G547" s="88"/>
      <c r="H547" s="88"/>
      <c r="I547" s="88"/>
      <c r="J547" s="88"/>
      <c r="K547" s="88"/>
    </row>
    <row r="548" spans="1:11" ht="18" hidden="1" customHeight="1">
      <c r="A548" s="88"/>
      <c r="D548" s="88"/>
      <c r="E548" s="88"/>
      <c r="F548" s="88"/>
      <c r="G548" s="88"/>
      <c r="H548" s="88"/>
      <c r="I548" s="88"/>
      <c r="J548" s="88"/>
      <c r="K548" s="88"/>
    </row>
    <row r="549" spans="1:11" ht="18" hidden="1" customHeight="1">
      <c r="A549" s="88"/>
      <c r="D549" s="88"/>
      <c r="E549" s="88"/>
      <c r="F549" s="88"/>
      <c r="G549" s="88"/>
      <c r="H549" s="88"/>
      <c r="I549" s="88"/>
      <c r="J549" s="88"/>
      <c r="K549" s="88"/>
    </row>
    <row r="550" spans="1:11" ht="18" hidden="1" customHeight="1">
      <c r="A550" s="88"/>
      <c r="D550" s="88"/>
      <c r="E550" s="88"/>
      <c r="F550" s="88"/>
      <c r="G550" s="88"/>
      <c r="H550" s="88"/>
      <c r="I550" s="88"/>
      <c r="J550" s="88"/>
      <c r="K550" s="88"/>
    </row>
    <row r="551" spans="1:11" ht="18" hidden="1" customHeight="1">
      <c r="A551" s="88"/>
      <c r="D551" s="88"/>
      <c r="E551" s="88"/>
      <c r="F551" s="88"/>
      <c r="G551" s="88"/>
      <c r="H551" s="88"/>
      <c r="I551" s="88"/>
      <c r="J551" s="88"/>
      <c r="K551" s="88"/>
    </row>
    <row r="552" spans="1:11" ht="18" hidden="1" customHeight="1">
      <c r="A552" s="88"/>
      <c r="D552" s="88"/>
      <c r="E552" s="88"/>
      <c r="F552" s="88"/>
      <c r="G552" s="88"/>
      <c r="H552" s="88"/>
      <c r="I552" s="88"/>
      <c r="J552" s="88"/>
      <c r="K552" s="88"/>
    </row>
    <row r="553" spans="1:11" ht="18" hidden="1" customHeight="1">
      <c r="A553" s="88"/>
      <c r="D553" s="88"/>
      <c r="E553" s="88"/>
      <c r="F553" s="88"/>
      <c r="G553" s="88"/>
      <c r="H553" s="88"/>
      <c r="I553" s="88"/>
      <c r="J553" s="88"/>
      <c r="K553" s="88"/>
    </row>
    <row r="554" spans="1:11" ht="18" hidden="1" customHeight="1">
      <c r="A554" s="88"/>
      <c r="D554" s="88"/>
      <c r="E554" s="88"/>
      <c r="F554" s="88"/>
      <c r="G554" s="88"/>
      <c r="H554" s="88"/>
      <c r="I554" s="88"/>
      <c r="J554" s="88"/>
      <c r="K554" s="88"/>
    </row>
    <row r="555" spans="1:11" ht="18" hidden="1" customHeight="1">
      <c r="A555" s="88"/>
      <c r="D555" s="88"/>
      <c r="E555" s="88"/>
      <c r="F555" s="88"/>
      <c r="G555" s="88"/>
      <c r="H555" s="88"/>
      <c r="I555" s="88"/>
      <c r="J555" s="88"/>
      <c r="K555" s="88"/>
    </row>
    <row r="556" spans="1:11" ht="18" hidden="1" customHeight="1">
      <c r="A556" s="88"/>
      <c r="D556" s="88"/>
      <c r="E556" s="88"/>
      <c r="F556" s="88"/>
      <c r="G556" s="88"/>
      <c r="H556" s="88"/>
      <c r="I556" s="88"/>
      <c r="J556" s="88"/>
      <c r="K556" s="88"/>
    </row>
    <row r="557" spans="1:11" ht="18" hidden="1" customHeight="1">
      <c r="A557" s="88"/>
      <c r="D557" s="88"/>
      <c r="E557" s="88"/>
      <c r="F557" s="88"/>
      <c r="G557" s="88"/>
      <c r="H557" s="88"/>
      <c r="I557" s="88"/>
      <c r="J557" s="88"/>
      <c r="K557" s="88"/>
    </row>
    <row r="558" spans="1:11" ht="18" hidden="1" customHeight="1">
      <c r="A558" s="88"/>
      <c r="D558" s="88"/>
      <c r="E558" s="88"/>
      <c r="F558" s="88"/>
      <c r="G558" s="88"/>
      <c r="H558" s="88"/>
      <c r="I558" s="88"/>
      <c r="J558" s="88"/>
      <c r="K558" s="88"/>
    </row>
    <row r="559" spans="1:11" ht="18" hidden="1" customHeight="1">
      <c r="A559" s="88"/>
      <c r="D559" s="88"/>
      <c r="E559" s="88"/>
      <c r="F559" s="88"/>
      <c r="G559" s="88"/>
      <c r="H559" s="88"/>
      <c r="I559" s="88"/>
      <c r="J559" s="88"/>
      <c r="K559" s="88"/>
    </row>
    <row r="560" spans="1:11" ht="18" hidden="1" customHeight="1">
      <c r="A560" s="88"/>
      <c r="D560" s="88"/>
      <c r="E560" s="88"/>
      <c r="F560" s="88"/>
      <c r="G560" s="88"/>
      <c r="H560" s="88"/>
      <c r="I560" s="88"/>
      <c r="J560" s="88"/>
      <c r="K560" s="88"/>
    </row>
    <row r="561" spans="1:11" ht="18" hidden="1" customHeight="1">
      <c r="A561" s="88"/>
      <c r="D561" s="88"/>
      <c r="E561" s="88"/>
      <c r="F561" s="88"/>
      <c r="G561" s="88"/>
      <c r="H561" s="88"/>
      <c r="I561" s="88"/>
      <c r="J561" s="88"/>
      <c r="K561" s="88"/>
    </row>
    <row r="562" spans="1:11" ht="18" hidden="1" customHeight="1">
      <c r="A562" s="88"/>
      <c r="D562" s="88"/>
      <c r="E562" s="88"/>
      <c r="F562" s="88"/>
      <c r="G562" s="88"/>
      <c r="H562" s="88"/>
      <c r="I562" s="88"/>
      <c r="J562" s="88"/>
      <c r="K562" s="88"/>
    </row>
    <row r="563" spans="1:11" ht="18" hidden="1" customHeight="1">
      <c r="A563" s="88"/>
      <c r="D563" s="88"/>
      <c r="E563" s="88"/>
      <c r="F563" s="88"/>
      <c r="G563" s="88"/>
      <c r="H563" s="88"/>
      <c r="I563" s="88"/>
      <c r="J563" s="88"/>
      <c r="K563" s="88"/>
    </row>
    <row r="564" spans="1:11" ht="18" hidden="1" customHeight="1">
      <c r="A564" s="88"/>
      <c r="D564" s="88"/>
      <c r="E564" s="88"/>
      <c r="F564" s="88"/>
      <c r="G564" s="88"/>
      <c r="H564" s="88"/>
      <c r="I564" s="88"/>
      <c r="J564" s="88"/>
      <c r="K564" s="88"/>
    </row>
    <row r="565" spans="1:11" ht="18" hidden="1" customHeight="1">
      <c r="A565" s="88"/>
      <c r="D565" s="88"/>
      <c r="E565" s="88"/>
      <c r="F565" s="88"/>
      <c r="G565" s="88"/>
      <c r="H565" s="88"/>
      <c r="I565" s="88"/>
      <c r="J565" s="88"/>
      <c r="K565" s="88"/>
    </row>
    <row r="566" spans="1:11" ht="18" hidden="1" customHeight="1">
      <c r="A566" s="88"/>
      <c r="D566" s="88"/>
      <c r="E566" s="88"/>
      <c r="F566" s="88"/>
      <c r="G566" s="88"/>
      <c r="H566" s="88"/>
      <c r="I566" s="88"/>
      <c r="J566" s="88"/>
      <c r="K566" s="88"/>
    </row>
    <row r="567" spans="1:11" ht="18" hidden="1" customHeight="1">
      <c r="A567" s="88"/>
      <c r="D567" s="88"/>
      <c r="E567" s="88"/>
      <c r="F567" s="88"/>
      <c r="G567" s="88"/>
      <c r="H567" s="88"/>
      <c r="I567" s="88"/>
      <c r="J567" s="88"/>
      <c r="K567" s="88"/>
    </row>
    <row r="568" spans="1:11" ht="18" hidden="1" customHeight="1">
      <c r="A568" s="88"/>
      <c r="D568" s="88"/>
      <c r="E568" s="88"/>
      <c r="F568" s="88"/>
      <c r="G568" s="88"/>
      <c r="H568" s="88"/>
      <c r="I568" s="88"/>
      <c r="J568" s="88"/>
      <c r="K568" s="88"/>
    </row>
    <row r="569" spans="1:11" ht="18" hidden="1" customHeight="1">
      <c r="A569" s="88"/>
      <c r="D569" s="88"/>
      <c r="E569" s="88"/>
      <c r="F569" s="88"/>
      <c r="G569" s="88"/>
      <c r="H569" s="88"/>
      <c r="I569" s="88"/>
      <c r="J569" s="88"/>
      <c r="K569" s="88"/>
    </row>
    <row r="570" spans="1:11" ht="18" hidden="1" customHeight="1">
      <c r="A570" s="88"/>
      <c r="D570" s="88"/>
      <c r="E570" s="88"/>
      <c r="F570" s="88"/>
      <c r="G570" s="88"/>
      <c r="H570" s="88"/>
      <c r="I570" s="88"/>
      <c r="J570" s="88"/>
      <c r="K570" s="88"/>
    </row>
    <row r="571" spans="1:11" ht="18" hidden="1" customHeight="1">
      <c r="A571" s="88"/>
      <c r="D571" s="88"/>
      <c r="E571" s="88"/>
      <c r="F571" s="88"/>
      <c r="G571" s="88"/>
      <c r="H571" s="88"/>
      <c r="I571" s="88"/>
      <c r="J571" s="88"/>
      <c r="K571" s="88"/>
    </row>
    <row r="572" spans="1:11" ht="18" hidden="1" customHeight="1">
      <c r="A572" s="88"/>
      <c r="D572" s="88"/>
      <c r="E572" s="88"/>
      <c r="F572" s="88"/>
      <c r="G572" s="88"/>
      <c r="H572" s="88"/>
      <c r="I572" s="88"/>
      <c r="J572" s="88"/>
      <c r="K572" s="88"/>
    </row>
    <row r="573" spans="1:11" ht="18" hidden="1" customHeight="1">
      <c r="A573" s="88"/>
      <c r="D573" s="88"/>
      <c r="E573" s="88"/>
      <c r="F573" s="88"/>
      <c r="G573" s="88"/>
      <c r="H573" s="88"/>
      <c r="I573" s="88"/>
      <c r="J573" s="88"/>
      <c r="K573" s="88"/>
    </row>
    <row r="574" spans="1:11" ht="18" hidden="1" customHeight="1">
      <c r="A574" s="88"/>
      <c r="D574" s="88"/>
      <c r="E574" s="88"/>
      <c r="F574" s="88"/>
      <c r="G574" s="88"/>
      <c r="H574" s="88"/>
      <c r="I574" s="88"/>
      <c r="J574" s="88"/>
      <c r="K574" s="88"/>
    </row>
    <row r="575" spans="1:11" ht="18" hidden="1" customHeight="1">
      <c r="A575" s="88"/>
      <c r="D575" s="88"/>
      <c r="E575" s="88"/>
      <c r="F575" s="88"/>
      <c r="G575" s="88"/>
      <c r="H575" s="88"/>
      <c r="I575" s="88"/>
      <c r="J575" s="88"/>
      <c r="K575" s="88"/>
    </row>
    <row r="576" spans="1:11" ht="18" hidden="1" customHeight="1">
      <c r="A576" s="88"/>
      <c r="D576" s="88"/>
      <c r="E576" s="88"/>
      <c r="F576" s="88"/>
      <c r="G576" s="88"/>
      <c r="H576" s="88"/>
      <c r="I576" s="88"/>
      <c r="J576" s="88"/>
      <c r="K576" s="88"/>
    </row>
    <row r="577" spans="1:11" ht="18" hidden="1" customHeight="1">
      <c r="A577" s="88"/>
      <c r="D577" s="88"/>
      <c r="E577" s="88"/>
      <c r="F577" s="88"/>
      <c r="G577" s="88"/>
      <c r="H577" s="88"/>
      <c r="I577" s="88"/>
      <c r="J577" s="88"/>
      <c r="K577" s="88"/>
    </row>
    <row r="578" spans="1:11" ht="18" hidden="1" customHeight="1">
      <c r="A578" s="88"/>
      <c r="D578" s="88"/>
      <c r="E578" s="88"/>
      <c r="F578" s="88"/>
      <c r="G578" s="88"/>
      <c r="H578" s="88"/>
      <c r="I578" s="88"/>
      <c r="J578" s="88"/>
      <c r="K578" s="88"/>
    </row>
    <row r="579" spans="1:11" ht="18" hidden="1" customHeight="1">
      <c r="A579" s="88"/>
      <c r="D579" s="88"/>
      <c r="E579" s="88"/>
      <c r="F579" s="88"/>
      <c r="G579" s="88"/>
      <c r="H579" s="88"/>
      <c r="I579" s="88"/>
      <c r="J579" s="88"/>
      <c r="K579" s="88"/>
    </row>
    <row r="580" spans="1:11" ht="18" hidden="1" customHeight="1">
      <c r="A580" s="88"/>
      <c r="D580" s="88"/>
      <c r="E580" s="88"/>
      <c r="F580" s="88"/>
      <c r="G580" s="88"/>
      <c r="H580" s="88"/>
      <c r="I580" s="88"/>
      <c r="J580" s="88"/>
      <c r="K580" s="88"/>
    </row>
    <row r="581" spans="1:11" ht="18" hidden="1" customHeight="1">
      <c r="A581" s="88"/>
      <c r="D581" s="88"/>
      <c r="E581" s="88"/>
      <c r="F581" s="88"/>
      <c r="G581" s="88"/>
      <c r="H581" s="88"/>
      <c r="I581" s="88"/>
      <c r="J581" s="88"/>
      <c r="K581" s="88"/>
    </row>
    <row r="582" spans="1:11" ht="18" hidden="1" customHeight="1">
      <c r="A582" s="88"/>
      <c r="D582" s="88"/>
      <c r="E582" s="88"/>
      <c r="F582" s="88"/>
      <c r="G582" s="88"/>
      <c r="H582" s="88"/>
      <c r="I582" s="88"/>
      <c r="J582" s="88"/>
      <c r="K582" s="88"/>
    </row>
    <row r="583" spans="1:11" ht="18" hidden="1" customHeight="1">
      <c r="A583" s="88"/>
      <c r="D583" s="88"/>
      <c r="E583" s="88"/>
      <c r="F583" s="88"/>
      <c r="G583" s="88"/>
      <c r="H583" s="88"/>
      <c r="I583" s="88"/>
      <c r="J583" s="88"/>
      <c r="K583" s="88"/>
    </row>
    <row r="584" spans="1:11" ht="18" hidden="1" customHeight="1">
      <c r="A584" s="88"/>
      <c r="D584" s="88"/>
      <c r="E584" s="88"/>
      <c r="F584" s="88"/>
      <c r="G584" s="88"/>
      <c r="H584" s="88"/>
      <c r="I584" s="88"/>
      <c r="J584" s="88"/>
      <c r="K584" s="88"/>
    </row>
    <row r="585" spans="1:11" ht="18" hidden="1" customHeight="1">
      <c r="A585" s="88"/>
      <c r="D585" s="88"/>
      <c r="E585" s="88"/>
      <c r="F585" s="88"/>
      <c r="G585" s="88"/>
      <c r="H585" s="88"/>
      <c r="I585" s="88"/>
      <c r="J585" s="88"/>
      <c r="K585" s="88"/>
    </row>
    <row r="586" spans="1:11" ht="18" hidden="1" customHeight="1">
      <c r="A586" s="88"/>
      <c r="D586" s="88"/>
      <c r="E586" s="88"/>
      <c r="F586" s="88"/>
      <c r="G586" s="88"/>
      <c r="H586" s="88"/>
      <c r="I586" s="88"/>
      <c r="J586" s="88"/>
      <c r="K586" s="88"/>
    </row>
    <row r="587" spans="1:11" ht="18" hidden="1" customHeight="1">
      <c r="A587" s="88"/>
      <c r="D587" s="88"/>
      <c r="E587" s="88"/>
      <c r="F587" s="88"/>
      <c r="G587" s="88"/>
      <c r="H587" s="88"/>
      <c r="I587" s="88"/>
      <c r="J587" s="88"/>
      <c r="K587" s="88"/>
    </row>
    <row r="588" spans="1:11" ht="18" hidden="1" customHeight="1">
      <c r="A588" s="88"/>
      <c r="D588" s="88"/>
      <c r="E588" s="88"/>
      <c r="F588" s="88"/>
      <c r="G588" s="88"/>
      <c r="H588" s="88"/>
      <c r="I588" s="88"/>
      <c r="J588" s="88"/>
      <c r="K588" s="88"/>
    </row>
    <row r="589" spans="1:11" ht="18" hidden="1" customHeight="1">
      <c r="A589" s="88"/>
      <c r="D589" s="88"/>
      <c r="E589" s="88"/>
      <c r="F589" s="88"/>
      <c r="G589" s="88"/>
      <c r="H589" s="88"/>
      <c r="I589" s="88"/>
      <c r="J589" s="88"/>
      <c r="K589" s="88"/>
    </row>
    <row r="590" spans="1:11" ht="18" hidden="1" customHeight="1">
      <c r="A590" s="88"/>
      <c r="D590" s="88"/>
      <c r="E590" s="88"/>
      <c r="F590" s="88"/>
      <c r="G590" s="88"/>
      <c r="H590" s="88"/>
      <c r="I590" s="88"/>
      <c r="J590" s="88"/>
      <c r="K590" s="88"/>
    </row>
    <row r="591" spans="1:11" ht="18" hidden="1" customHeight="1">
      <c r="A591" s="88"/>
      <c r="D591" s="88"/>
      <c r="E591" s="88"/>
      <c r="F591" s="88"/>
      <c r="G591" s="88"/>
      <c r="H591" s="88"/>
      <c r="I591" s="88"/>
      <c r="J591" s="88"/>
      <c r="K591" s="88"/>
    </row>
    <row r="592" spans="1:11" ht="18" hidden="1" customHeight="1">
      <c r="A592" s="88"/>
      <c r="D592" s="88"/>
      <c r="E592" s="88"/>
      <c r="F592" s="88"/>
      <c r="G592" s="88"/>
      <c r="H592" s="88"/>
      <c r="I592" s="88"/>
      <c r="J592" s="88"/>
      <c r="K592" s="88"/>
    </row>
    <row r="593" spans="1:11" ht="18" hidden="1" customHeight="1">
      <c r="A593" s="88"/>
      <c r="D593" s="88"/>
      <c r="E593" s="88"/>
      <c r="F593" s="88"/>
      <c r="G593" s="88"/>
      <c r="H593" s="88"/>
      <c r="I593" s="88"/>
      <c r="J593" s="88"/>
      <c r="K593" s="88"/>
    </row>
    <row r="594" spans="1:11" ht="18" hidden="1" customHeight="1">
      <c r="A594" s="88"/>
      <c r="D594" s="88"/>
      <c r="E594" s="88"/>
      <c r="F594" s="88"/>
      <c r="G594" s="88"/>
      <c r="H594" s="88"/>
      <c r="I594" s="88"/>
      <c r="J594" s="88"/>
      <c r="K594" s="88"/>
    </row>
    <row r="595" spans="1:11" ht="18" hidden="1" customHeight="1">
      <c r="A595" s="88"/>
      <c r="D595" s="88"/>
      <c r="E595" s="88"/>
      <c r="F595" s="88"/>
      <c r="G595" s="88"/>
      <c r="H595" s="88"/>
      <c r="I595" s="88"/>
      <c r="J595" s="88"/>
      <c r="K595" s="88"/>
    </row>
    <row r="596" spans="1:11" ht="18" hidden="1" customHeight="1">
      <c r="A596" s="88"/>
      <c r="D596" s="88"/>
      <c r="E596" s="88"/>
      <c r="F596" s="88"/>
      <c r="G596" s="88"/>
      <c r="H596" s="88"/>
      <c r="I596" s="88"/>
      <c r="J596" s="88"/>
      <c r="K596" s="88"/>
    </row>
    <row r="597" spans="1:11" ht="18" hidden="1" customHeight="1">
      <c r="A597" s="88"/>
      <c r="D597" s="88"/>
      <c r="E597" s="88"/>
      <c r="F597" s="88"/>
      <c r="G597" s="88"/>
      <c r="H597" s="88"/>
      <c r="I597" s="88"/>
      <c r="J597" s="88"/>
      <c r="K597" s="88"/>
    </row>
    <row r="598" spans="1:11" ht="18" hidden="1" customHeight="1">
      <c r="A598" s="88"/>
      <c r="D598" s="88"/>
      <c r="E598" s="88"/>
      <c r="F598" s="88"/>
      <c r="G598" s="88"/>
      <c r="H598" s="88"/>
      <c r="I598" s="88"/>
      <c r="J598" s="88"/>
      <c r="K598" s="88"/>
    </row>
    <row r="599" spans="1:11" ht="18" hidden="1" customHeight="1">
      <c r="A599" s="88"/>
      <c r="D599" s="88"/>
      <c r="E599" s="88"/>
      <c r="F599" s="88"/>
      <c r="G599" s="88"/>
      <c r="H599" s="88"/>
      <c r="I599" s="88"/>
      <c r="J599" s="88"/>
      <c r="K599" s="88"/>
    </row>
    <row r="600" spans="1:11" ht="18" hidden="1" customHeight="1">
      <c r="A600" s="88"/>
      <c r="D600" s="88"/>
      <c r="E600" s="88"/>
      <c r="F600" s="88"/>
      <c r="G600" s="88"/>
      <c r="H600" s="88"/>
      <c r="I600" s="88"/>
      <c r="J600" s="88"/>
      <c r="K600" s="88"/>
    </row>
    <row r="601" spans="1:11" ht="18" hidden="1" customHeight="1">
      <c r="A601" s="88"/>
      <c r="D601" s="88"/>
      <c r="E601" s="88"/>
      <c r="F601" s="88"/>
      <c r="G601" s="88"/>
      <c r="H601" s="88"/>
      <c r="I601" s="88"/>
      <c r="J601" s="88"/>
      <c r="K601" s="88"/>
    </row>
    <row r="602" spans="1:11" ht="18" hidden="1" customHeight="1">
      <c r="A602" s="88"/>
      <c r="D602" s="88"/>
      <c r="E602" s="88"/>
      <c r="F602" s="88"/>
      <c r="G602" s="88"/>
      <c r="H602" s="88"/>
      <c r="I602" s="88"/>
      <c r="J602" s="88"/>
      <c r="K602" s="88"/>
    </row>
    <row r="603" spans="1:11" ht="18" hidden="1" customHeight="1">
      <c r="A603" s="88"/>
      <c r="D603" s="88"/>
      <c r="E603" s="88"/>
      <c r="F603" s="88"/>
      <c r="G603" s="88"/>
      <c r="H603" s="88"/>
      <c r="I603" s="88"/>
      <c r="J603" s="88"/>
      <c r="K603" s="88"/>
    </row>
    <row r="604" spans="1:11" ht="18" hidden="1" customHeight="1">
      <c r="A604" s="88"/>
      <c r="D604" s="88"/>
      <c r="E604" s="88"/>
      <c r="F604" s="88"/>
      <c r="G604" s="88"/>
      <c r="H604" s="88"/>
      <c r="I604" s="88"/>
      <c r="J604" s="88"/>
      <c r="K604" s="88"/>
    </row>
    <row r="605" spans="1:11" ht="18" hidden="1" customHeight="1">
      <c r="A605" s="88"/>
      <c r="D605" s="88"/>
      <c r="E605" s="88"/>
      <c r="F605" s="88"/>
      <c r="G605" s="88"/>
      <c r="H605" s="88"/>
      <c r="I605" s="88"/>
      <c r="J605" s="88"/>
      <c r="K605" s="88"/>
    </row>
    <row r="606" spans="1:11" ht="18" hidden="1" customHeight="1">
      <c r="A606" s="88"/>
      <c r="D606" s="88"/>
      <c r="E606" s="88"/>
      <c r="F606" s="88"/>
      <c r="G606" s="88"/>
      <c r="H606" s="88"/>
      <c r="I606" s="88"/>
      <c r="J606" s="88"/>
      <c r="K606" s="88"/>
    </row>
    <row r="607" spans="1:11" ht="18" hidden="1" customHeight="1">
      <c r="A607" s="88"/>
      <c r="D607" s="88"/>
      <c r="E607" s="88"/>
      <c r="F607" s="88"/>
      <c r="G607" s="88"/>
      <c r="H607" s="88"/>
      <c r="I607" s="88"/>
      <c r="J607" s="88"/>
      <c r="K607" s="88"/>
    </row>
    <row r="608" spans="1:11" ht="18" hidden="1" customHeight="1">
      <c r="A608" s="88"/>
      <c r="D608" s="88"/>
      <c r="E608" s="88"/>
      <c r="F608" s="88"/>
      <c r="G608" s="88"/>
      <c r="H608" s="88"/>
      <c r="I608" s="88"/>
      <c r="J608" s="88"/>
      <c r="K608" s="88"/>
    </row>
    <row r="609" spans="1:11" ht="18" hidden="1" customHeight="1">
      <c r="A609" s="88"/>
      <c r="D609" s="88"/>
      <c r="E609" s="88"/>
      <c r="F609" s="88"/>
      <c r="G609" s="88"/>
      <c r="H609" s="88"/>
      <c r="I609" s="88"/>
      <c r="J609" s="88"/>
      <c r="K609" s="88"/>
    </row>
    <row r="610" spans="1:11" ht="18" hidden="1" customHeight="1">
      <c r="A610" s="88"/>
      <c r="D610" s="88"/>
      <c r="E610" s="88"/>
      <c r="F610" s="88"/>
      <c r="G610" s="88"/>
      <c r="H610" s="88"/>
      <c r="I610" s="88"/>
      <c r="J610" s="88"/>
      <c r="K610" s="88"/>
    </row>
    <row r="611" spans="1:11" ht="18" hidden="1" customHeight="1">
      <c r="A611" s="88"/>
      <c r="D611" s="88"/>
      <c r="E611" s="88"/>
      <c r="F611" s="88"/>
      <c r="G611" s="88"/>
      <c r="H611" s="88"/>
      <c r="I611" s="88"/>
      <c r="J611" s="88"/>
      <c r="K611" s="88"/>
    </row>
    <row r="612" spans="1:11" ht="18" hidden="1" customHeight="1">
      <c r="A612" s="88"/>
      <c r="D612" s="88"/>
      <c r="E612" s="88"/>
      <c r="F612" s="88"/>
      <c r="G612" s="88"/>
      <c r="H612" s="88"/>
      <c r="I612" s="88"/>
      <c r="J612" s="88"/>
      <c r="K612" s="88"/>
    </row>
    <row r="613" spans="1:11" ht="18" hidden="1" customHeight="1">
      <c r="A613" s="88"/>
      <c r="D613" s="88"/>
      <c r="E613" s="88"/>
      <c r="F613" s="88"/>
      <c r="G613" s="88"/>
      <c r="H613" s="88"/>
      <c r="I613" s="88"/>
      <c r="J613" s="88"/>
      <c r="K613" s="88"/>
    </row>
    <row r="614" spans="1:11" ht="18" hidden="1" customHeight="1">
      <c r="A614" s="88"/>
      <c r="D614" s="88"/>
      <c r="E614" s="88"/>
      <c r="F614" s="88"/>
      <c r="G614" s="88"/>
      <c r="H614" s="88"/>
      <c r="I614" s="88"/>
      <c r="J614" s="88"/>
      <c r="K614" s="88"/>
    </row>
    <row r="615" spans="1:11" ht="18" hidden="1" customHeight="1">
      <c r="A615" s="88"/>
      <c r="D615" s="88"/>
      <c r="E615" s="88"/>
      <c r="F615" s="88"/>
      <c r="G615" s="88"/>
      <c r="H615" s="88"/>
      <c r="I615" s="88"/>
      <c r="J615" s="88"/>
      <c r="K615" s="88"/>
    </row>
    <row r="616" spans="1:11" ht="18" hidden="1" customHeight="1">
      <c r="A616" s="88"/>
      <c r="D616" s="88"/>
      <c r="E616" s="88"/>
      <c r="F616" s="88"/>
      <c r="G616" s="88"/>
      <c r="H616" s="88"/>
      <c r="I616" s="88"/>
      <c r="J616" s="88"/>
      <c r="K616" s="88"/>
    </row>
    <row r="617" spans="1:11" ht="18" hidden="1" customHeight="1">
      <c r="A617" s="88"/>
      <c r="D617" s="88"/>
      <c r="E617" s="88"/>
      <c r="F617" s="88"/>
      <c r="G617" s="88"/>
      <c r="H617" s="88"/>
      <c r="I617" s="88"/>
      <c r="J617" s="88"/>
      <c r="K617" s="88"/>
    </row>
    <row r="618" spans="1:11" ht="18" hidden="1" customHeight="1">
      <c r="A618" s="88"/>
      <c r="D618" s="88"/>
      <c r="E618" s="88"/>
      <c r="F618" s="88"/>
      <c r="G618" s="88"/>
      <c r="H618" s="88"/>
      <c r="I618" s="88"/>
      <c r="J618" s="88"/>
      <c r="K618" s="88"/>
    </row>
    <row r="619" spans="1:11" ht="18" hidden="1" customHeight="1">
      <c r="A619" s="88"/>
      <c r="D619" s="88"/>
      <c r="E619" s="88"/>
      <c r="F619" s="88"/>
      <c r="G619" s="88"/>
      <c r="H619" s="88"/>
      <c r="I619" s="88"/>
      <c r="J619" s="88"/>
      <c r="K619" s="88"/>
    </row>
    <row r="620" spans="1:11" ht="18" hidden="1" customHeight="1">
      <c r="A620" s="88"/>
      <c r="D620" s="88"/>
      <c r="E620" s="88"/>
      <c r="F620" s="88"/>
      <c r="G620" s="88"/>
      <c r="H620" s="88"/>
      <c r="I620" s="88"/>
      <c r="J620" s="88"/>
      <c r="K620" s="88"/>
    </row>
    <row r="621" spans="1:11" ht="18" hidden="1" customHeight="1">
      <c r="A621" s="88"/>
      <c r="D621" s="88"/>
      <c r="E621" s="88"/>
      <c r="F621" s="88"/>
      <c r="G621" s="88"/>
      <c r="H621" s="88"/>
      <c r="I621" s="88"/>
      <c r="J621" s="88"/>
      <c r="K621" s="88"/>
    </row>
    <row r="622" spans="1:11" ht="18" hidden="1" customHeight="1">
      <c r="A622" s="88"/>
      <c r="D622" s="88"/>
      <c r="E622" s="88"/>
      <c r="F622" s="88"/>
      <c r="G622" s="88"/>
      <c r="H622" s="88"/>
      <c r="I622" s="88"/>
      <c r="J622" s="88"/>
      <c r="K622" s="88"/>
    </row>
    <row r="623" spans="1:11" ht="18" hidden="1" customHeight="1">
      <c r="A623" s="88"/>
      <c r="D623" s="88"/>
      <c r="E623" s="88"/>
      <c r="F623" s="88"/>
      <c r="G623" s="88"/>
      <c r="H623" s="88"/>
      <c r="I623" s="88"/>
      <c r="J623" s="88"/>
      <c r="K623" s="88"/>
    </row>
    <row r="624" spans="1:11" ht="18" hidden="1" customHeight="1">
      <c r="A624" s="88"/>
      <c r="D624" s="88"/>
      <c r="E624" s="88"/>
      <c r="F624" s="88"/>
      <c r="G624" s="88"/>
      <c r="H624" s="88"/>
      <c r="I624" s="88"/>
      <c r="J624" s="88"/>
      <c r="K624" s="88"/>
    </row>
    <row r="625" spans="1:11" ht="18" hidden="1" customHeight="1">
      <c r="A625" s="88"/>
      <c r="D625" s="88"/>
      <c r="E625" s="88"/>
      <c r="F625" s="88"/>
      <c r="G625" s="88"/>
      <c r="H625" s="88"/>
      <c r="I625" s="88"/>
      <c r="J625" s="88"/>
      <c r="K625" s="88"/>
    </row>
    <row r="626" spans="1:11" ht="18" hidden="1" customHeight="1">
      <c r="A626" s="88"/>
      <c r="D626" s="88"/>
      <c r="E626" s="88"/>
      <c r="F626" s="88"/>
      <c r="G626" s="88"/>
      <c r="H626" s="88"/>
      <c r="I626" s="88"/>
      <c r="J626" s="88"/>
      <c r="K626" s="88"/>
    </row>
    <row r="627" spans="1:11" ht="18" hidden="1" customHeight="1">
      <c r="A627" s="88"/>
      <c r="D627" s="88"/>
      <c r="E627" s="88"/>
      <c r="F627" s="88"/>
      <c r="G627" s="88"/>
      <c r="H627" s="88"/>
      <c r="I627" s="88"/>
      <c r="J627" s="88"/>
      <c r="K627" s="88"/>
    </row>
    <row r="628" spans="1:11" ht="18" hidden="1" customHeight="1">
      <c r="A628" s="88"/>
      <c r="D628" s="88"/>
      <c r="E628" s="88"/>
      <c r="F628" s="88"/>
      <c r="G628" s="88"/>
      <c r="H628" s="88"/>
      <c r="I628" s="88"/>
      <c r="J628" s="88"/>
      <c r="K628" s="88"/>
    </row>
    <row r="629" spans="1:11" ht="18" hidden="1" customHeight="1">
      <c r="A629" s="88"/>
      <c r="D629" s="88"/>
      <c r="E629" s="88"/>
      <c r="F629" s="88"/>
      <c r="G629" s="88"/>
      <c r="H629" s="88"/>
      <c r="I629" s="88"/>
      <c r="J629" s="88"/>
      <c r="K629" s="88"/>
    </row>
    <row r="630" spans="1:11" ht="18" hidden="1" customHeight="1">
      <c r="A630" s="88"/>
      <c r="D630" s="88"/>
      <c r="E630" s="88"/>
      <c r="F630" s="88"/>
      <c r="G630" s="88"/>
      <c r="H630" s="88"/>
      <c r="I630" s="88"/>
      <c r="J630" s="88"/>
      <c r="K630" s="88"/>
    </row>
    <row r="631" spans="1:11" ht="18" hidden="1" customHeight="1">
      <c r="A631" s="88"/>
      <c r="D631" s="88"/>
      <c r="E631" s="88"/>
      <c r="F631" s="88"/>
      <c r="G631" s="88"/>
      <c r="H631" s="88"/>
      <c r="I631" s="88"/>
      <c r="J631" s="88"/>
      <c r="K631" s="88"/>
    </row>
    <row r="632" spans="1:11" ht="18" hidden="1" customHeight="1">
      <c r="A632" s="88"/>
      <c r="D632" s="88"/>
      <c r="E632" s="88"/>
      <c r="F632" s="88"/>
      <c r="G632" s="88"/>
      <c r="H632" s="88"/>
      <c r="I632" s="88"/>
      <c r="J632" s="88"/>
      <c r="K632" s="88"/>
    </row>
    <row r="633" spans="1:11" ht="18" hidden="1" customHeight="1">
      <c r="A633" s="88"/>
      <c r="D633" s="88"/>
      <c r="E633" s="88"/>
      <c r="F633" s="88"/>
      <c r="G633" s="88"/>
      <c r="H633" s="88"/>
      <c r="I633" s="88"/>
      <c r="J633" s="88"/>
      <c r="K633" s="88"/>
    </row>
    <row r="634" spans="1:11" ht="18" hidden="1" customHeight="1">
      <c r="A634" s="88"/>
      <c r="D634" s="88"/>
      <c r="E634" s="88"/>
      <c r="F634" s="88"/>
      <c r="G634" s="88"/>
      <c r="H634" s="88"/>
      <c r="I634" s="88"/>
      <c r="J634" s="88"/>
      <c r="K634" s="88"/>
    </row>
    <row r="635" spans="1:11" ht="18" hidden="1" customHeight="1">
      <c r="A635" s="88"/>
      <c r="D635" s="88"/>
      <c r="E635" s="88"/>
      <c r="F635" s="88"/>
      <c r="G635" s="88"/>
      <c r="H635" s="88"/>
      <c r="I635" s="88"/>
      <c r="J635" s="88"/>
      <c r="K635" s="88"/>
    </row>
    <row r="636" spans="1:11" ht="18" hidden="1" customHeight="1">
      <c r="A636" s="88"/>
      <c r="D636" s="88"/>
      <c r="E636" s="88"/>
      <c r="F636" s="88"/>
      <c r="G636" s="88"/>
      <c r="H636" s="88"/>
      <c r="I636" s="88"/>
      <c r="J636" s="88"/>
      <c r="K636" s="88"/>
    </row>
    <row r="637" spans="1:11" ht="18" hidden="1" customHeight="1">
      <c r="A637" s="88"/>
      <c r="D637" s="88"/>
      <c r="E637" s="88"/>
      <c r="F637" s="88"/>
      <c r="G637" s="88"/>
      <c r="H637" s="88"/>
      <c r="I637" s="88"/>
      <c r="J637" s="88"/>
      <c r="K637" s="88"/>
    </row>
    <row r="638" spans="1:11" ht="18" hidden="1" customHeight="1">
      <c r="A638" s="88"/>
      <c r="D638" s="88"/>
      <c r="E638" s="88"/>
      <c r="F638" s="88"/>
      <c r="G638" s="88"/>
      <c r="H638" s="88"/>
      <c r="I638" s="88"/>
      <c r="J638" s="88"/>
      <c r="K638" s="88"/>
    </row>
    <row r="639" spans="1:11" ht="18" hidden="1" customHeight="1">
      <c r="A639" s="88"/>
      <c r="D639" s="88"/>
      <c r="E639" s="88"/>
      <c r="F639" s="88"/>
      <c r="G639" s="88"/>
      <c r="H639" s="88"/>
      <c r="I639" s="88"/>
      <c r="J639" s="88"/>
      <c r="K639" s="88"/>
    </row>
    <row r="640" spans="1:11" ht="18" hidden="1" customHeight="1">
      <c r="A640" s="88"/>
      <c r="D640" s="88"/>
      <c r="E640" s="88"/>
      <c r="F640" s="88"/>
      <c r="G640" s="88"/>
      <c r="H640" s="88"/>
      <c r="I640" s="88"/>
      <c r="J640" s="88"/>
      <c r="K640" s="88"/>
    </row>
    <row r="641" spans="1:11" ht="18" hidden="1" customHeight="1">
      <c r="A641" s="88"/>
      <c r="D641" s="88"/>
      <c r="E641" s="88"/>
      <c r="F641" s="88"/>
      <c r="G641" s="88"/>
      <c r="H641" s="88"/>
      <c r="I641" s="88"/>
      <c r="J641" s="88"/>
      <c r="K641" s="88"/>
    </row>
    <row r="642" spans="1:11" ht="18" hidden="1" customHeight="1">
      <c r="A642" s="88"/>
      <c r="D642" s="88"/>
      <c r="E642" s="88"/>
      <c r="F642" s="88"/>
      <c r="G642" s="88"/>
      <c r="H642" s="88"/>
      <c r="I642" s="88"/>
      <c r="J642" s="88"/>
      <c r="K642" s="88"/>
    </row>
    <row r="643" spans="1:11" ht="18" hidden="1" customHeight="1">
      <c r="A643" s="88"/>
      <c r="D643" s="88"/>
      <c r="E643" s="88"/>
      <c r="F643" s="88"/>
      <c r="G643" s="88"/>
      <c r="H643" s="88"/>
      <c r="I643" s="88"/>
      <c r="J643" s="88"/>
      <c r="K643" s="88"/>
    </row>
    <row r="644" spans="1:11" ht="18" hidden="1" customHeight="1">
      <c r="A644" s="88"/>
      <c r="D644" s="88"/>
      <c r="E644" s="88"/>
      <c r="F644" s="88"/>
      <c r="G644" s="88"/>
      <c r="H644" s="88"/>
      <c r="I644" s="88"/>
      <c r="J644" s="88"/>
      <c r="K644" s="88"/>
    </row>
    <row r="645" spans="1:11" ht="18" hidden="1" customHeight="1">
      <c r="A645" s="88"/>
      <c r="D645" s="88"/>
      <c r="E645" s="88"/>
      <c r="F645" s="88"/>
      <c r="G645" s="88"/>
      <c r="H645" s="88"/>
      <c r="I645" s="88"/>
      <c r="J645" s="88"/>
      <c r="K645" s="88"/>
    </row>
    <row r="646" spans="1:11" ht="18" hidden="1" customHeight="1">
      <c r="A646" s="88"/>
      <c r="D646" s="88"/>
      <c r="E646" s="88"/>
      <c r="F646" s="88"/>
      <c r="G646" s="88"/>
      <c r="H646" s="88"/>
      <c r="I646" s="88"/>
      <c r="J646" s="88"/>
      <c r="K646" s="88"/>
    </row>
    <row r="647" spans="1:11" ht="18" hidden="1" customHeight="1">
      <c r="A647" s="88"/>
      <c r="D647" s="88"/>
      <c r="E647" s="88"/>
      <c r="F647" s="88"/>
      <c r="G647" s="88"/>
      <c r="H647" s="88"/>
      <c r="I647" s="88"/>
      <c r="J647" s="88"/>
      <c r="K647" s="88"/>
    </row>
    <row r="648" spans="1:11" ht="18" hidden="1" customHeight="1">
      <c r="A648" s="88"/>
      <c r="D648" s="88"/>
      <c r="E648" s="88"/>
      <c r="F648" s="88"/>
      <c r="G648" s="88"/>
      <c r="H648" s="88"/>
      <c r="I648" s="88"/>
      <c r="J648" s="88"/>
      <c r="K648" s="88"/>
    </row>
    <row r="649" spans="1:11" ht="18" hidden="1" customHeight="1">
      <c r="A649" s="88"/>
      <c r="D649" s="88"/>
      <c r="E649" s="88"/>
      <c r="F649" s="88"/>
      <c r="G649" s="88"/>
      <c r="H649" s="88"/>
      <c r="I649" s="88"/>
      <c r="J649" s="88"/>
      <c r="K649" s="88"/>
    </row>
    <row r="650" spans="1:11" ht="18" hidden="1" customHeight="1">
      <c r="A650" s="88"/>
      <c r="D650" s="88"/>
      <c r="E650" s="88"/>
      <c r="F650" s="88"/>
      <c r="G650" s="88"/>
      <c r="H650" s="88"/>
      <c r="I650" s="88"/>
      <c r="J650" s="88"/>
      <c r="K650" s="88"/>
    </row>
    <row r="651" spans="1:11" ht="18" hidden="1" customHeight="1">
      <c r="A651" s="88"/>
      <c r="D651" s="88"/>
      <c r="E651" s="88"/>
      <c r="F651" s="88"/>
      <c r="G651" s="88"/>
      <c r="H651" s="88"/>
      <c r="I651" s="88"/>
      <c r="J651" s="88"/>
      <c r="K651" s="88"/>
    </row>
    <row r="652" spans="1:11" ht="18" hidden="1" customHeight="1">
      <c r="A652" s="88"/>
      <c r="D652" s="88"/>
      <c r="E652" s="88"/>
      <c r="F652" s="88"/>
      <c r="G652" s="88"/>
      <c r="H652" s="88"/>
      <c r="I652" s="88"/>
      <c r="J652" s="88"/>
      <c r="K652" s="88"/>
    </row>
    <row r="653" spans="1:11" ht="18" hidden="1" customHeight="1">
      <c r="A653" s="88"/>
      <c r="D653" s="88"/>
      <c r="E653" s="88"/>
      <c r="F653" s="88"/>
      <c r="G653" s="88"/>
      <c r="H653" s="88"/>
      <c r="I653" s="88"/>
      <c r="J653" s="88"/>
      <c r="K653" s="88"/>
    </row>
    <row r="654" spans="1:11" ht="18" hidden="1" customHeight="1">
      <c r="A654" s="88"/>
      <c r="D654" s="88"/>
      <c r="E654" s="88"/>
      <c r="F654" s="88"/>
      <c r="G654" s="88"/>
      <c r="H654" s="88"/>
      <c r="I654" s="88"/>
      <c r="J654" s="88"/>
      <c r="K654" s="88"/>
    </row>
    <row r="655" spans="1:11" ht="18" hidden="1" customHeight="1">
      <c r="A655" s="88"/>
      <c r="D655" s="88"/>
      <c r="E655" s="88"/>
      <c r="F655" s="88"/>
      <c r="G655" s="88"/>
      <c r="H655" s="88"/>
      <c r="I655" s="88"/>
      <c r="J655" s="88"/>
      <c r="K655" s="88"/>
    </row>
    <row r="656" spans="1:11" ht="18" hidden="1" customHeight="1">
      <c r="A656" s="88"/>
      <c r="D656" s="88"/>
      <c r="E656" s="88"/>
      <c r="F656" s="88"/>
      <c r="G656" s="88"/>
      <c r="H656" s="88"/>
      <c r="I656" s="88"/>
      <c r="J656" s="88"/>
      <c r="K656" s="88"/>
    </row>
    <row r="657" spans="1:11" ht="18" hidden="1" customHeight="1">
      <c r="A657" s="88"/>
      <c r="D657" s="88"/>
      <c r="E657" s="88"/>
      <c r="F657" s="88"/>
      <c r="G657" s="88"/>
      <c r="H657" s="88"/>
      <c r="I657" s="88"/>
      <c r="J657" s="88"/>
      <c r="K657" s="88"/>
    </row>
    <row r="658" spans="1:11" ht="18" hidden="1" customHeight="1">
      <c r="A658" s="88"/>
      <c r="D658" s="88"/>
      <c r="E658" s="88"/>
      <c r="F658" s="88"/>
      <c r="G658" s="88"/>
      <c r="H658" s="88"/>
      <c r="I658" s="88"/>
      <c r="J658" s="88"/>
      <c r="K658" s="88"/>
    </row>
    <row r="659" spans="1:11" ht="18" hidden="1" customHeight="1">
      <c r="A659" s="88"/>
      <c r="D659" s="88"/>
      <c r="E659" s="88"/>
      <c r="F659" s="88"/>
      <c r="G659" s="88"/>
      <c r="H659" s="88"/>
      <c r="I659" s="88"/>
      <c r="J659" s="88"/>
      <c r="K659" s="88"/>
    </row>
    <row r="660" spans="1:11" ht="18" hidden="1" customHeight="1">
      <c r="A660" s="88"/>
      <c r="D660" s="88"/>
      <c r="E660" s="88"/>
      <c r="F660" s="88"/>
      <c r="G660" s="88"/>
      <c r="H660" s="88"/>
      <c r="I660" s="88"/>
      <c r="J660" s="88"/>
      <c r="K660" s="88"/>
    </row>
    <row r="661" spans="1:11" ht="18" hidden="1" customHeight="1">
      <c r="A661" s="88"/>
      <c r="D661" s="88"/>
      <c r="E661" s="88"/>
      <c r="F661" s="88"/>
      <c r="G661" s="88"/>
      <c r="H661" s="88"/>
      <c r="I661" s="88"/>
      <c r="J661" s="88"/>
      <c r="K661" s="88"/>
    </row>
    <row r="662" spans="1:11" ht="18" hidden="1" customHeight="1">
      <c r="A662" s="88"/>
      <c r="D662" s="88"/>
      <c r="E662" s="88"/>
      <c r="F662" s="88"/>
      <c r="G662" s="88"/>
      <c r="H662" s="88"/>
      <c r="I662" s="88"/>
      <c r="J662" s="88"/>
      <c r="K662" s="88"/>
    </row>
    <row r="663" spans="1:11" ht="18" hidden="1" customHeight="1">
      <c r="A663" s="88"/>
      <c r="D663" s="88"/>
      <c r="E663" s="88"/>
      <c r="F663" s="88"/>
      <c r="G663" s="88"/>
      <c r="H663" s="88"/>
      <c r="I663" s="88"/>
      <c r="J663" s="88"/>
      <c r="K663" s="88"/>
    </row>
    <row r="664" spans="1:11" ht="18" hidden="1" customHeight="1">
      <c r="A664" s="88"/>
      <c r="D664" s="88"/>
      <c r="E664" s="88"/>
      <c r="F664" s="88"/>
      <c r="G664" s="88"/>
      <c r="H664" s="88"/>
      <c r="I664" s="88"/>
      <c r="J664" s="88"/>
      <c r="K664" s="88"/>
    </row>
    <row r="665" spans="1:11" ht="18" hidden="1" customHeight="1">
      <c r="A665" s="88"/>
      <c r="D665" s="88"/>
      <c r="E665" s="88"/>
      <c r="F665" s="88"/>
      <c r="G665" s="88"/>
      <c r="H665" s="88"/>
      <c r="I665" s="88"/>
      <c r="J665" s="88"/>
      <c r="K665" s="88"/>
    </row>
    <row r="666" spans="1:11" ht="18" hidden="1" customHeight="1">
      <c r="A666" s="88"/>
      <c r="D666" s="88"/>
      <c r="E666" s="88"/>
      <c r="F666" s="88"/>
      <c r="G666" s="88"/>
      <c r="H666" s="88"/>
      <c r="I666" s="88"/>
      <c r="J666" s="88"/>
      <c r="K666" s="88"/>
    </row>
    <row r="667" spans="1:11" ht="18" hidden="1" customHeight="1">
      <c r="A667" s="88"/>
      <c r="D667" s="88"/>
      <c r="E667" s="88"/>
      <c r="F667" s="88"/>
      <c r="G667" s="88"/>
      <c r="H667" s="88"/>
      <c r="I667" s="88"/>
      <c r="J667" s="88"/>
      <c r="K667" s="88"/>
    </row>
    <row r="668" spans="1:11" ht="18" hidden="1" customHeight="1">
      <c r="A668" s="88"/>
      <c r="D668" s="88"/>
      <c r="E668" s="88"/>
      <c r="F668" s="88"/>
      <c r="G668" s="88"/>
      <c r="H668" s="88"/>
      <c r="I668" s="88"/>
      <c r="J668" s="88"/>
      <c r="K668" s="88"/>
    </row>
    <row r="669" spans="1:11" ht="18" hidden="1" customHeight="1">
      <c r="A669" s="88"/>
      <c r="D669" s="88"/>
      <c r="E669" s="88"/>
      <c r="F669" s="88"/>
      <c r="G669" s="88"/>
      <c r="H669" s="88"/>
      <c r="I669" s="88"/>
      <c r="J669" s="88"/>
      <c r="K669" s="88"/>
    </row>
    <row r="670" spans="1:11" ht="18" hidden="1" customHeight="1">
      <c r="A670" s="88"/>
      <c r="D670" s="88"/>
      <c r="E670" s="88"/>
      <c r="F670" s="88"/>
      <c r="G670" s="88"/>
      <c r="H670" s="88"/>
      <c r="I670" s="88"/>
      <c r="J670" s="88"/>
      <c r="K670" s="88"/>
    </row>
    <row r="671" spans="1:11" ht="18" hidden="1" customHeight="1">
      <c r="A671" s="88"/>
      <c r="D671" s="88"/>
      <c r="E671" s="88"/>
      <c r="F671" s="88"/>
      <c r="G671" s="88"/>
      <c r="H671" s="88"/>
      <c r="I671" s="88"/>
      <c r="J671" s="88"/>
      <c r="K671" s="88"/>
    </row>
    <row r="672" spans="1:11" ht="18" hidden="1" customHeight="1">
      <c r="A672" s="88"/>
      <c r="D672" s="88"/>
      <c r="E672" s="88"/>
      <c r="F672" s="88"/>
      <c r="G672" s="88"/>
      <c r="H672" s="88"/>
      <c r="I672" s="88"/>
      <c r="J672" s="88"/>
      <c r="K672" s="88"/>
    </row>
    <row r="673" spans="1:11" ht="18" hidden="1" customHeight="1">
      <c r="A673" s="88"/>
      <c r="D673" s="88"/>
      <c r="E673" s="88"/>
      <c r="F673" s="88"/>
      <c r="G673" s="88"/>
      <c r="H673" s="88"/>
      <c r="I673" s="88"/>
      <c r="J673" s="88"/>
      <c r="K673" s="88"/>
    </row>
    <row r="674" spans="1:11" ht="18" hidden="1" customHeight="1">
      <c r="A674" s="88"/>
      <c r="D674" s="88"/>
      <c r="E674" s="88"/>
      <c r="F674" s="88"/>
      <c r="G674" s="88"/>
      <c r="H674" s="88"/>
      <c r="I674" s="88"/>
      <c r="J674" s="88"/>
      <c r="K674" s="88"/>
    </row>
    <row r="675" spans="1:11" ht="18" hidden="1" customHeight="1">
      <c r="A675" s="88"/>
      <c r="D675" s="88"/>
      <c r="E675" s="88"/>
      <c r="F675" s="88"/>
      <c r="G675" s="88"/>
      <c r="H675" s="88"/>
      <c r="I675" s="88"/>
      <c r="J675" s="88"/>
      <c r="K675" s="88"/>
    </row>
    <row r="676" spans="1:11" ht="18" hidden="1" customHeight="1">
      <c r="A676" s="88"/>
      <c r="D676" s="88"/>
      <c r="E676" s="88"/>
      <c r="F676" s="88"/>
      <c r="G676" s="88"/>
      <c r="H676" s="88"/>
      <c r="I676" s="88"/>
      <c r="J676" s="88"/>
      <c r="K676" s="88"/>
    </row>
    <row r="677" spans="1:11" ht="18" hidden="1" customHeight="1">
      <c r="A677" s="88"/>
      <c r="D677" s="88"/>
      <c r="E677" s="88"/>
      <c r="F677" s="88"/>
      <c r="G677" s="88"/>
      <c r="H677" s="88"/>
      <c r="I677" s="88"/>
      <c r="J677" s="88"/>
      <c r="K677" s="88"/>
    </row>
    <row r="678" spans="1:11" ht="18" hidden="1" customHeight="1">
      <c r="A678" s="88"/>
      <c r="D678" s="88"/>
      <c r="E678" s="88"/>
      <c r="F678" s="88"/>
      <c r="G678" s="88"/>
      <c r="H678" s="88"/>
      <c r="I678" s="88"/>
      <c r="J678" s="88"/>
      <c r="K678" s="88"/>
    </row>
    <row r="679" spans="1:11" ht="18" hidden="1" customHeight="1">
      <c r="A679" s="88"/>
      <c r="D679" s="88"/>
      <c r="E679" s="88"/>
      <c r="F679" s="88"/>
      <c r="G679" s="88"/>
      <c r="H679" s="88"/>
      <c r="I679" s="88"/>
      <c r="J679" s="88"/>
      <c r="K679" s="88"/>
    </row>
    <row r="680" spans="1:11" ht="18" hidden="1" customHeight="1">
      <c r="A680" s="88"/>
      <c r="D680" s="88"/>
      <c r="E680" s="88"/>
      <c r="F680" s="88"/>
      <c r="G680" s="88"/>
      <c r="H680" s="88"/>
      <c r="I680" s="88"/>
      <c r="J680" s="88"/>
      <c r="K680" s="88"/>
    </row>
    <row r="681" spans="1:11" ht="18" hidden="1" customHeight="1">
      <c r="A681" s="88"/>
      <c r="D681" s="88"/>
      <c r="E681" s="88"/>
      <c r="F681" s="88"/>
      <c r="G681" s="88"/>
      <c r="H681" s="88"/>
      <c r="I681" s="88"/>
      <c r="J681" s="88"/>
      <c r="K681" s="88"/>
    </row>
    <row r="682" spans="1:11" ht="18" hidden="1" customHeight="1">
      <c r="A682" s="88"/>
      <c r="D682" s="88"/>
      <c r="E682" s="88"/>
      <c r="F682" s="88"/>
      <c r="G682" s="88"/>
      <c r="H682" s="88"/>
      <c r="I682" s="88"/>
      <c r="J682" s="88"/>
      <c r="K682" s="88"/>
    </row>
    <row r="683" spans="1:11" ht="18" hidden="1" customHeight="1">
      <c r="A683" s="88"/>
      <c r="D683" s="88"/>
      <c r="E683" s="88"/>
      <c r="F683" s="88"/>
      <c r="G683" s="88"/>
      <c r="H683" s="88"/>
      <c r="I683" s="88"/>
      <c r="J683" s="88"/>
      <c r="K683" s="88"/>
    </row>
    <row r="684" spans="1:11" ht="18" hidden="1" customHeight="1">
      <c r="A684" s="88"/>
      <c r="D684" s="88"/>
      <c r="E684" s="88"/>
      <c r="F684" s="88"/>
      <c r="G684" s="88"/>
      <c r="H684" s="88"/>
      <c r="I684" s="88"/>
      <c r="J684" s="88"/>
      <c r="K684" s="88"/>
    </row>
    <row r="685" spans="1:11" ht="18" hidden="1" customHeight="1">
      <c r="A685" s="88"/>
      <c r="D685" s="88"/>
      <c r="E685" s="88"/>
      <c r="F685" s="88"/>
      <c r="G685" s="88"/>
      <c r="H685" s="88"/>
      <c r="I685" s="88"/>
      <c r="J685" s="88"/>
      <c r="K685" s="88"/>
    </row>
    <row r="686" spans="1:11" ht="18" hidden="1" customHeight="1">
      <c r="A686" s="88"/>
      <c r="D686" s="88"/>
      <c r="E686" s="88"/>
      <c r="F686" s="88"/>
      <c r="G686" s="88"/>
      <c r="H686" s="88"/>
      <c r="I686" s="88"/>
      <c r="J686" s="88"/>
      <c r="K686" s="88"/>
    </row>
    <row r="687" spans="1:11" ht="18" hidden="1" customHeight="1">
      <c r="A687" s="88"/>
      <c r="D687" s="88"/>
      <c r="E687" s="88"/>
      <c r="F687" s="88"/>
      <c r="G687" s="88"/>
      <c r="H687" s="88"/>
      <c r="I687" s="88"/>
      <c r="J687" s="88"/>
      <c r="K687" s="88"/>
    </row>
    <row r="688" spans="1:11" ht="18" hidden="1" customHeight="1">
      <c r="A688" s="88"/>
      <c r="D688" s="88"/>
      <c r="E688" s="88"/>
      <c r="F688" s="88"/>
      <c r="G688" s="88"/>
      <c r="H688" s="88"/>
      <c r="I688" s="88"/>
      <c r="J688" s="88"/>
      <c r="K688" s="88"/>
    </row>
    <row r="689" spans="1:11" ht="18" hidden="1" customHeight="1">
      <c r="A689" s="88"/>
      <c r="D689" s="88"/>
      <c r="E689" s="88"/>
      <c r="F689" s="88"/>
      <c r="G689" s="88"/>
      <c r="H689" s="88"/>
      <c r="I689" s="88"/>
      <c r="J689" s="88"/>
      <c r="K689" s="88"/>
    </row>
    <row r="690" spans="1:11" ht="18" hidden="1" customHeight="1">
      <c r="A690" s="88"/>
      <c r="D690" s="88"/>
      <c r="E690" s="88"/>
      <c r="F690" s="88"/>
      <c r="G690" s="88"/>
      <c r="H690" s="88"/>
      <c r="I690" s="88"/>
      <c r="J690" s="88"/>
      <c r="K690" s="88"/>
    </row>
    <row r="691" spans="1:11" ht="18" hidden="1" customHeight="1">
      <c r="A691" s="88"/>
      <c r="D691" s="88"/>
      <c r="E691" s="88"/>
      <c r="F691" s="88"/>
      <c r="G691" s="88"/>
      <c r="H691" s="88"/>
      <c r="I691" s="88"/>
      <c r="J691" s="88"/>
      <c r="K691" s="88"/>
    </row>
    <row r="692" spans="1:11" ht="18" hidden="1" customHeight="1">
      <c r="A692" s="88"/>
      <c r="D692" s="88"/>
      <c r="E692" s="88"/>
      <c r="F692" s="88"/>
      <c r="G692" s="88"/>
      <c r="H692" s="88"/>
      <c r="I692" s="88"/>
      <c r="J692" s="88"/>
      <c r="K692" s="88"/>
    </row>
    <row r="693" spans="1:11" ht="18" hidden="1" customHeight="1">
      <c r="A693" s="88"/>
      <c r="D693" s="88"/>
      <c r="E693" s="88"/>
      <c r="F693" s="88"/>
      <c r="G693" s="88"/>
      <c r="H693" s="88"/>
      <c r="I693" s="88"/>
      <c r="J693" s="88"/>
      <c r="K693" s="88"/>
    </row>
    <row r="694" spans="1:11" ht="18" hidden="1" customHeight="1">
      <c r="A694" s="88"/>
      <c r="D694" s="88"/>
      <c r="E694" s="88"/>
      <c r="F694" s="88"/>
      <c r="G694" s="88"/>
      <c r="H694" s="88"/>
      <c r="I694" s="88"/>
      <c r="J694" s="88"/>
      <c r="K694" s="88"/>
    </row>
    <row r="695" spans="1:11" ht="18" hidden="1" customHeight="1">
      <c r="A695" s="88"/>
      <c r="D695" s="88"/>
      <c r="E695" s="88"/>
      <c r="F695" s="88"/>
      <c r="G695" s="88"/>
      <c r="H695" s="88"/>
      <c r="I695" s="88"/>
      <c r="J695" s="88"/>
      <c r="K695" s="88"/>
    </row>
    <row r="696" spans="1:11" ht="18" hidden="1" customHeight="1">
      <c r="A696" s="88"/>
      <c r="D696" s="88"/>
      <c r="E696" s="88"/>
      <c r="F696" s="88"/>
      <c r="G696" s="88"/>
      <c r="H696" s="88"/>
      <c r="I696" s="88"/>
      <c r="J696" s="88"/>
      <c r="K696" s="88"/>
    </row>
    <row r="697" spans="1:11" ht="18" hidden="1" customHeight="1">
      <c r="A697" s="88"/>
      <c r="D697" s="88"/>
      <c r="E697" s="88"/>
      <c r="F697" s="88"/>
      <c r="G697" s="88"/>
      <c r="H697" s="88"/>
      <c r="I697" s="88"/>
      <c r="J697" s="88"/>
      <c r="K697" s="88"/>
    </row>
    <row r="698" spans="1:11" ht="18" hidden="1" customHeight="1">
      <c r="A698" s="88"/>
      <c r="D698" s="88"/>
      <c r="E698" s="88"/>
      <c r="F698" s="88"/>
      <c r="G698" s="88"/>
      <c r="H698" s="88"/>
      <c r="I698" s="88"/>
      <c r="J698" s="88"/>
      <c r="K698" s="88"/>
    </row>
    <row r="699" spans="1:11" ht="18" hidden="1" customHeight="1">
      <c r="A699" s="88"/>
      <c r="D699" s="88"/>
      <c r="E699" s="88"/>
      <c r="F699" s="88"/>
      <c r="G699" s="88"/>
      <c r="H699" s="88"/>
      <c r="I699" s="88"/>
      <c r="J699" s="88"/>
      <c r="K699" s="88"/>
    </row>
    <row r="700" spans="1:11" ht="18" hidden="1" customHeight="1">
      <c r="A700" s="88"/>
      <c r="D700" s="88"/>
      <c r="E700" s="88"/>
      <c r="F700" s="88"/>
      <c r="G700" s="88"/>
      <c r="H700" s="88"/>
      <c r="I700" s="88"/>
      <c r="J700" s="88"/>
      <c r="K700" s="88"/>
    </row>
    <row r="701" spans="1:11" ht="18" hidden="1" customHeight="1">
      <c r="A701" s="88"/>
      <c r="D701" s="88"/>
      <c r="E701" s="88"/>
      <c r="F701" s="88"/>
      <c r="G701" s="88"/>
      <c r="H701" s="88"/>
      <c r="I701" s="88"/>
      <c r="J701" s="88"/>
      <c r="K701" s="88"/>
    </row>
    <row r="702" spans="1:11" ht="18" hidden="1" customHeight="1">
      <c r="A702" s="88"/>
      <c r="D702" s="88"/>
      <c r="E702" s="88"/>
      <c r="F702" s="88"/>
      <c r="G702" s="88"/>
      <c r="H702" s="88"/>
      <c r="I702" s="88"/>
      <c r="J702" s="88"/>
      <c r="K702" s="88"/>
    </row>
    <row r="703" spans="1:11" ht="18" hidden="1" customHeight="1">
      <c r="A703" s="88"/>
      <c r="D703" s="88"/>
      <c r="E703" s="88"/>
      <c r="F703" s="88"/>
      <c r="G703" s="88"/>
      <c r="H703" s="88"/>
      <c r="I703" s="88"/>
      <c r="J703" s="88"/>
      <c r="K703" s="88"/>
    </row>
    <row r="704" spans="1:11" ht="18" hidden="1" customHeight="1">
      <c r="A704" s="88"/>
      <c r="D704" s="88"/>
      <c r="E704" s="88"/>
      <c r="F704" s="88"/>
      <c r="G704" s="88"/>
      <c r="H704" s="88"/>
      <c r="I704" s="88"/>
      <c r="J704" s="88"/>
      <c r="K704" s="88"/>
    </row>
    <row r="705" spans="1:11" ht="18" hidden="1" customHeight="1">
      <c r="A705" s="88"/>
      <c r="D705" s="88"/>
      <c r="E705" s="88"/>
      <c r="F705" s="88"/>
      <c r="G705" s="88"/>
      <c r="H705" s="88"/>
      <c r="I705" s="88"/>
      <c r="J705" s="88"/>
      <c r="K705" s="88"/>
    </row>
    <row r="706" spans="1:11" ht="18" hidden="1" customHeight="1">
      <c r="A706" s="88"/>
      <c r="D706" s="88"/>
      <c r="E706" s="88"/>
      <c r="F706" s="88"/>
      <c r="G706" s="88"/>
      <c r="H706" s="88"/>
      <c r="I706" s="88"/>
      <c r="J706" s="88"/>
      <c r="K706" s="88"/>
    </row>
    <row r="707" spans="1:11" ht="18" hidden="1" customHeight="1">
      <c r="A707" s="88"/>
      <c r="D707" s="88"/>
      <c r="E707" s="88"/>
      <c r="F707" s="88"/>
      <c r="G707" s="88"/>
      <c r="H707" s="88"/>
      <c r="I707" s="88"/>
      <c r="J707" s="88"/>
      <c r="K707" s="88"/>
    </row>
    <row r="708" spans="1:11" ht="18" hidden="1" customHeight="1">
      <c r="A708" s="88"/>
      <c r="D708" s="88"/>
      <c r="E708" s="88"/>
      <c r="F708" s="88"/>
      <c r="G708" s="88"/>
      <c r="H708" s="88"/>
      <c r="I708" s="88"/>
      <c r="J708" s="88"/>
      <c r="K708" s="88"/>
    </row>
    <row r="709" spans="1:11" ht="18" hidden="1" customHeight="1"/>
    <row r="710" spans="1:11" ht="18" hidden="1" customHeight="1"/>
    <row r="711" spans="1:11" ht="18" hidden="1" customHeight="1"/>
    <row r="712" spans="1:11" ht="18" customHeight="1"/>
    <row r="713" spans="1:11" ht="18" customHeight="1"/>
    <row r="714" spans="1:11" ht="18" customHeight="1"/>
    <row r="715" spans="1:11" ht="18" customHeight="1"/>
    <row r="716" spans="1:11" ht="18" customHeight="1"/>
    <row r="717" spans="1:11" ht="18" customHeight="1"/>
    <row r="718" spans="1:11" ht="18" customHeight="1"/>
    <row r="719" spans="1:11" ht="18" customHeight="1"/>
    <row r="720" spans="1:11" ht="18" customHeight="1"/>
    <row r="721" ht="18" customHeight="1"/>
    <row r="722" ht="18" customHeight="1"/>
    <row r="723" ht="18" customHeight="1"/>
  </sheetData>
  <mergeCells count="130">
    <mergeCell ref="B29:J29"/>
    <mergeCell ref="B22:J22"/>
    <mergeCell ref="B23:J23"/>
    <mergeCell ref="B25:J25"/>
    <mergeCell ref="B26:J26"/>
    <mergeCell ref="B15:I15"/>
    <mergeCell ref="B16:J16"/>
    <mergeCell ref="B17:D17"/>
    <mergeCell ref="B19:J19"/>
    <mergeCell ref="B20:J20"/>
    <mergeCell ref="B9:E9"/>
    <mergeCell ref="B10:J10"/>
    <mergeCell ref="B11:J11"/>
    <mergeCell ref="B12:E12"/>
    <mergeCell ref="B13:J13"/>
    <mergeCell ref="B14:J14"/>
    <mergeCell ref="B28:J28"/>
    <mergeCell ref="H1:J1"/>
    <mergeCell ref="H3:J3"/>
    <mergeCell ref="B5:J5"/>
    <mergeCell ref="B6:J6"/>
    <mergeCell ref="B7:J7"/>
    <mergeCell ref="B8:I8"/>
    <mergeCell ref="K412:L412"/>
    <mergeCell ref="B51:J51"/>
    <mergeCell ref="B52:J52"/>
    <mergeCell ref="B53:J53"/>
    <mergeCell ref="B54:J54"/>
    <mergeCell ref="B80:J80"/>
    <mergeCell ref="B81:J81"/>
    <mergeCell ref="B56:J56"/>
    <mergeCell ref="B57:J57"/>
    <mergeCell ref="B59:I59"/>
    <mergeCell ref="B70:J70"/>
    <mergeCell ref="B64:J64"/>
    <mergeCell ref="B65:J65"/>
    <mergeCell ref="B66:J66"/>
    <mergeCell ref="B69:J69"/>
    <mergeCell ref="B60:J60"/>
    <mergeCell ref="B61:J61"/>
    <mergeCell ref="B55:I55"/>
    <mergeCell ref="B77:J77"/>
    <mergeCell ref="C88:J88"/>
    <mergeCell ref="B78:J78"/>
    <mergeCell ref="B79:J79"/>
    <mergeCell ref="B62:J62"/>
    <mergeCell ref="B63:J63"/>
    <mergeCell ref="B68:J68"/>
    <mergeCell ref="C89:J89"/>
    <mergeCell ref="B91:J91"/>
    <mergeCell ref="B82:J82"/>
    <mergeCell ref="B83:J83"/>
    <mergeCell ref="B85:J85"/>
    <mergeCell ref="B86:J86"/>
    <mergeCell ref="B30:J30"/>
    <mergeCell ref="B31:J31"/>
    <mergeCell ref="B32:J32"/>
    <mergeCell ref="B34:J34"/>
    <mergeCell ref="B38:I38"/>
    <mergeCell ref="B39:J39"/>
    <mergeCell ref="B40:J40"/>
    <mergeCell ref="B41:I41"/>
    <mergeCell ref="B50:I50"/>
    <mergeCell ref="B42:J42"/>
    <mergeCell ref="B45:J45"/>
    <mergeCell ref="B35:J35"/>
    <mergeCell ref="B36:J36"/>
    <mergeCell ref="B37:J37"/>
    <mergeCell ref="B92:J92"/>
    <mergeCell ref="B98:J98"/>
    <mergeCell ref="B99:J99"/>
    <mergeCell ref="B100:J100"/>
    <mergeCell ref="B101:J101"/>
    <mergeCell ref="B102:J102"/>
    <mergeCell ref="B75:I75"/>
    <mergeCell ref="B76:J76"/>
    <mergeCell ref="B71:J71"/>
    <mergeCell ref="B72:I72"/>
    <mergeCell ref="B73:J73"/>
    <mergeCell ref="B181:D181"/>
    <mergeCell ref="B103:J103"/>
    <mergeCell ref="B104:J104"/>
    <mergeCell ref="B105:J105"/>
    <mergeCell ref="B201:C201"/>
    <mergeCell ref="B178:C178"/>
    <mergeCell ref="B233:H233"/>
    <mergeCell ref="B235:F235"/>
    <mergeCell ref="B238:J238"/>
    <mergeCell ref="B204:D204"/>
    <mergeCell ref="B210:D210"/>
    <mergeCell ref="B226:D226"/>
    <mergeCell ref="B232:D232"/>
    <mergeCell ref="B109:J109"/>
    <mergeCell ref="F132:G132"/>
    <mergeCell ref="C159:E159"/>
    <mergeCell ref="B359:G359"/>
    <mergeCell ref="G363:H363"/>
    <mergeCell ref="G322:J322"/>
    <mergeCell ref="G324:J324"/>
    <mergeCell ref="B368:G368"/>
    <mergeCell ref="B369:G369"/>
    <mergeCell ref="B255:F255"/>
    <mergeCell ref="B267:F267"/>
    <mergeCell ref="F275:F282"/>
    <mergeCell ref="A304:E304"/>
    <mergeCell ref="G325:J325"/>
    <mergeCell ref="G331:J331"/>
    <mergeCell ref="G332:J332"/>
    <mergeCell ref="G343:J343"/>
    <mergeCell ref="B365:G365"/>
    <mergeCell ref="G477:J477"/>
    <mergeCell ref="B432:G432"/>
    <mergeCell ref="B435:G435"/>
    <mergeCell ref="B445:G445"/>
    <mergeCell ref="B450:G450"/>
    <mergeCell ref="B468:J468"/>
    <mergeCell ref="C380:E380"/>
    <mergeCell ref="C384:J384"/>
    <mergeCell ref="C385:J385"/>
    <mergeCell ref="B431:G431"/>
    <mergeCell ref="B370:G370"/>
    <mergeCell ref="B379:G379"/>
    <mergeCell ref="B374:G374"/>
    <mergeCell ref="C375:E375"/>
    <mergeCell ref="B371:G371"/>
    <mergeCell ref="C372:E372"/>
    <mergeCell ref="B376:G376"/>
    <mergeCell ref="C377:E377"/>
    <mergeCell ref="B378:G378"/>
    <mergeCell ref="B373:G373"/>
  </mergeCells>
  <phoneticPr fontId="0" type="noConversion"/>
  <pageMargins left="0.25" right="0.15" top="0.75" bottom="0.75" header="0.3" footer="0.3"/>
  <pageSetup paperSize="9" scale="90" firstPageNumber="6" orientation="portrait" useFirstPageNumber="1" r:id="rId1"/>
  <headerFooter scaleWithDoc="0">
    <oddFooter>&amp;R&amp;"Times New Roman,Italic"&amp;11Trang &amp;P</oddFooter>
  </headerFooter>
</worksheet>
</file>

<file path=xl/worksheets/sheet5.xml><?xml version="1.0" encoding="utf-8"?>
<worksheet xmlns="http://schemas.openxmlformats.org/spreadsheetml/2006/main" xmlns:r="http://schemas.openxmlformats.org/officeDocument/2006/relationships">
  <dimension ref="A1:N130"/>
  <sheetViews>
    <sheetView workbookViewId="0">
      <selection activeCell="E24" sqref="E24"/>
    </sheetView>
  </sheetViews>
  <sheetFormatPr defaultColWidth="0" defaultRowHeight="17.25" zeroHeight="1"/>
  <cols>
    <col min="1" max="1" width="5.85546875" style="15" customWidth="1"/>
    <col min="2" max="2" width="8.140625" style="15" customWidth="1"/>
    <col min="3" max="3" width="13.28515625" style="15" customWidth="1"/>
    <col min="4" max="4" width="13.140625" style="15" bestFit="1" customWidth="1"/>
    <col min="5" max="5" width="13.5703125" style="15" customWidth="1"/>
    <col min="6" max="6" width="11.5703125" style="15" bestFit="1" customWidth="1"/>
    <col min="7" max="7" width="14.42578125" style="15" customWidth="1"/>
    <col min="8" max="8" width="14.140625" style="15" customWidth="1"/>
    <col min="9" max="9" width="13.42578125" style="15" customWidth="1"/>
    <col min="10" max="10" width="14.42578125" style="15" customWidth="1"/>
    <col min="11" max="11" width="0.85546875" style="15" customWidth="1"/>
    <col min="12" max="12" width="14.7109375" style="16" customWidth="1"/>
    <col min="13" max="13" width="18" style="15" hidden="1" customWidth="1"/>
    <col min="14" max="14" width="16" style="15" hidden="1" customWidth="1"/>
    <col min="15" max="16384" width="9.140625" style="15" hidden="1"/>
  </cols>
  <sheetData>
    <row r="1" spans="1:13" s="2" customFormat="1" ht="18" customHeight="1">
      <c r="A1" s="8" t="str">
        <f>[2]CDKT!A1</f>
        <v>COÂNG TY COÅ PHAÀN NHÖÏA ÑOÀNG NAI</v>
      </c>
      <c r="B1" s="9"/>
      <c r="C1" s="9"/>
      <c r="D1" s="10"/>
      <c r="E1" s="10"/>
      <c r="F1" s="10"/>
      <c r="G1" s="10"/>
      <c r="H1" s="10"/>
      <c r="I1" s="10"/>
      <c r="J1" s="10"/>
      <c r="K1" s="10"/>
      <c r="L1" s="7" t="s">
        <v>666</v>
      </c>
      <c r="M1" s="1"/>
    </row>
    <row r="2" spans="1:13" s="5" customFormat="1" ht="21" customHeight="1">
      <c r="A2" s="11" t="s">
        <v>49</v>
      </c>
      <c r="D2" s="12"/>
      <c r="E2" s="12"/>
      <c r="F2" s="12"/>
      <c r="G2" s="12"/>
      <c r="H2" s="12"/>
      <c r="I2" s="13"/>
      <c r="J2" s="12"/>
      <c r="K2" s="12"/>
      <c r="L2" s="4"/>
      <c r="M2" s="3"/>
    </row>
    <row r="3" spans="1:13" s="5" customFormat="1" ht="18.95" customHeight="1">
      <c r="A3" s="55" t="s">
        <v>766</v>
      </c>
      <c r="B3" s="12"/>
      <c r="C3" s="12"/>
      <c r="D3" s="12"/>
      <c r="E3" s="12"/>
      <c r="F3" s="12"/>
      <c r="G3" s="12"/>
      <c r="H3" s="12"/>
      <c r="I3" s="13"/>
      <c r="J3" s="12"/>
      <c r="K3" s="12"/>
      <c r="L3" s="7" t="s">
        <v>667</v>
      </c>
      <c r="M3" s="3"/>
    </row>
    <row r="4" spans="1:13" ht="15" customHeight="1">
      <c r="A4" s="14"/>
    </row>
    <row r="5" spans="1:13" s="20" customFormat="1" ht="20.100000000000001" customHeight="1">
      <c r="A5" s="17" t="s">
        <v>201</v>
      </c>
      <c r="B5" s="18" t="s">
        <v>290</v>
      </c>
      <c r="C5" s="19"/>
      <c r="L5" s="21"/>
    </row>
    <row r="6" spans="1:13" s="31" customFormat="1" ht="22.5" customHeight="1">
      <c r="A6" s="22" t="s">
        <v>291</v>
      </c>
      <c r="B6" s="23" t="s">
        <v>292</v>
      </c>
      <c r="C6" s="24"/>
      <c r="D6" s="25"/>
      <c r="E6" s="25"/>
      <c r="F6" s="26"/>
      <c r="G6" s="25"/>
      <c r="H6" s="27"/>
      <c r="I6" s="28"/>
      <c r="J6" s="29"/>
      <c r="K6" s="29"/>
      <c r="L6" s="30"/>
    </row>
    <row r="7" spans="1:13" ht="32.1" customHeight="1">
      <c r="A7" s="469" t="s">
        <v>293</v>
      </c>
      <c r="B7" s="470"/>
      <c r="C7" s="470"/>
      <c r="D7" s="32" t="s">
        <v>294</v>
      </c>
      <c r="E7" s="32" t="s">
        <v>295</v>
      </c>
      <c r="F7" s="32" t="s">
        <v>296</v>
      </c>
      <c r="G7" s="60" t="s">
        <v>43</v>
      </c>
      <c r="H7" s="32" t="s">
        <v>297</v>
      </c>
      <c r="I7" s="32" t="s">
        <v>298</v>
      </c>
      <c r="J7" s="471" t="s">
        <v>299</v>
      </c>
      <c r="K7" s="471"/>
      <c r="L7" s="32" t="s">
        <v>119</v>
      </c>
    </row>
    <row r="8" spans="1:13" s="16" customFormat="1" ht="32.1" customHeight="1">
      <c r="A8" s="472" t="s">
        <v>770</v>
      </c>
      <c r="B8" s="473"/>
      <c r="C8" s="473"/>
      <c r="D8" s="40">
        <v>34276370000</v>
      </c>
      <c r="E8" s="40">
        <v>26720892735</v>
      </c>
      <c r="F8" s="40">
        <v>-427842000</v>
      </c>
      <c r="G8" s="40">
        <v>1441908340</v>
      </c>
      <c r="H8" s="40">
        <v>9610422199</v>
      </c>
      <c r="I8" s="40">
        <v>2250740284</v>
      </c>
      <c r="J8" s="40">
        <v>10281841938</v>
      </c>
      <c r="K8" s="40" t="e">
        <f>SUM(#REF!)</f>
        <v>#REF!</v>
      </c>
      <c r="L8" s="40">
        <f t="shared" ref="L8:L25" si="0">SUM(D8:J8)</f>
        <v>84154333496</v>
      </c>
      <c r="M8" s="57">
        <f>L8-'DN - BCĐKT'!E90</f>
        <v>-0.6231842041015625</v>
      </c>
    </row>
    <row r="9" spans="1:13" ht="21.95" hidden="1" customHeight="1">
      <c r="A9" s="41" t="s">
        <v>301</v>
      </c>
      <c r="B9" s="42"/>
      <c r="C9" s="42"/>
      <c r="D9" s="43"/>
      <c r="E9" s="43"/>
      <c r="F9" s="43"/>
      <c r="G9" s="43"/>
      <c r="H9" s="43"/>
      <c r="I9" s="43"/>
      <c r="J9" s="43"/>
      <c r="K9" s="43"/>
      <c r="L9" s="44">
        <f t="shared" si="0"/>
        <v>0</v>
      </c>
    </row>
    <row r="10" spans="1:13" ht="20.100000000000001" hidden="1" customHeight="1">
      <c r="A10" s="41" t="s">
        <v>302</v>
      </c>
      <c r="B10" s="42"/>
      <c r="C10" s="42"/>
      <c r="D10" s="43"/>
      <c r="E10" s="43"/>
      <c r="F10" s="43"/>
      <c r="G10" s="43"/>
      <c r="H10" s="43"/>
      <c r="I10" s="43"/>
      <c r="J10" s="43"/>
      <c r="K10" s="43"/>
      <c r="L10" s="44">
        <f t="shared" si="0"/>
        <v>0</v>
      </c>
    </row>
    <row r="11" spans="1:13" ht="36" customHeight="1">
      <c r="A11" s="477" t="s">
        <v>809</v>
      </c>
      <c r="B11" s="477"/>
      <c r="C11" s="477"/>
      <c r="D11" s="39"/>
      <c r="E11" s="38"/>
      <c r="F11" s="38"/>
      <c r="G11" s="38"/>
      <c r="H11" s="34"/>
      <c r="I11" s="38"/>
      <c r="J11" s="36">
        <f>'DN - BCKQKD'!F27</f>
        <v>4308622486.6499996</v>
      </c>
      <c r="K11" s="36"/>
      <c r="L11" s="37">
        <f t="shared" si="0"/>
        <v>4308622486.6499996</v>
      </c>
    </row>
    <row r="12" spans="1:13" ht="16.5">
      <c r="A12" s="59" t="s">
        <v>42</v>
      </c>
      <c r="B12" s="58"/>
      <c r="C12" s="58"/>
      <c r="D12" s="39"/>
      <c r="E12" s="38"/>
      <c r="F12" s="38"/>
      <c r="G12" s="38"/>
      <c r="H12" s="34"/>
      <c r="I12" s="38"/>
      <c r="J12" s="36">
        <f>-G12</f>
        <v>0</v>
      </c>
      <c r="K12" s="36"/>
      <c r="L12" s="37">
        <f t="shared" si="0"/>
        <v>0</v>
      </c>
    </row>
    <row r="13" spans="1:13" ht="20.100000000000001" customHeight="1">
      <c r="A13" s="52" t="s">
        <v>810</v>
      </c>
      <c r="B13" s="53"/>
      <c r="C13" s="53"/>
      <c r="D13" s="54"/>
      <c r="E13" s="34"/>
      <c r="F13" s="34"/>
      <c r="G13" s="34"/>
      <c r="H13" s="34"/>
      <c r="I13" s="34"/>
      <c r="J13" s="34">
        <v>-1952958330</v>
      </c>
      <c r="K13" s="34"/>
      <c r="L13" s="37">
        <f t="shared" si="0"/>
        <v>-1952958330</v>
      </c>
    </row>
    <row r="14" spans="1:13" ht="31.5" hidden="1" customHeight="1">
      <c r="A14" s="476" t="s">
        <v>811</v>
      </c>
      <c r="B14" s="476"/>
      <c r="C14" s="476"/>
      <c r="D14" s="54"/>
      <c r="E14" s="34"/>
      <c r="F14" s="34"/>
      <c r="G14" s="34"/>
      <c r="H14" s="34"/>
      <c r="I14" s="34"/>
      <c r="J14" s="34"/>
      <c r="K14" s="34"/>
      <c r="L14" s="37">
        <f t="shared" si="0"/>
        <v>0</v>
      </c>
    </row>
    <row r="15" spans="1:13" ht="33" hidden="1" customHeight="1">
      <c r="A15" s="477" t="s">
        <v>343</v>
      </c>
      <c r="B15" s="477"/>
      <c r="C15" s="477"/>
      <c r="D15" s="54"/>
      <c r="E15" s="34">
        <v>0</v>
      </c>
      <c r="F15" s="34"/>
      <c r="G15" s="34"/>
      <c r="H15" s="34"/>
      <c r="I15" s="34"/>
      <c r="J15" s="34"/>
      <c r="K15" s="34"/>
      <c r="L15" s="37">
        <f t="shared" si="0"/>
        <v>0</v>
      </c>
    </row>
    <row r="16" spans="1:13" ht="15.95" hidden="1" customHeight="1">
      <c r="A16" s="52" t="s">
        <v>300</v>
      </c>
      <c r="B16" s="53"/>
      <c r="C16" s="53"/>
      <c r="D16" s="54"/>
      <c r="E16" s="34">
        <v>0</v>
      </c>
      <c r="F16" s="34"/>
      <c r="G16" s="34"/>
      <c r="H16" s="34"/>
      <c r="I16" s="34"/>
      <c r="J16" s="34"/>
      <c r="K16" s="34"/>
      <c r="L16" s="37">
        <f t="shared" si="0"/>
        <v>0</v>
      </c>
    </row>
    <row r="17" spans="1:14" ht="33.75" hidden="1" customHeight="1">
      <c r="A17" s="477" t="s">
        <v>746</v>
      </c>
      <c r="B17" s="477"/>
      <c r="C17" s="477"/>
      <c r="D17" s="54"/>
      <c r="E17" s="34"/>
      <c r="F17" s="34"/>
      <c r="G17" s="34"/>
      <c r="H17" s="34"/>
      <c r="I17" s="34"/>
      <c r="J17" s="34"/>
      <c r="K17" s="34"/>
      <c r="L17" s="37">
        <f t="shared" si="0"/>
        <v>0</v>
      </c>
    </row>
    <row r="18" spans="1:14" ht="33" hidden="1" customHeight="1">
      <c r="A18" s="476" t="s">
        <v>45</v>
      </c>
      <c r="B18" s="476"/>
      <c r="C18" s="476"/>
      <c r="D18" s="54"/>
      <c r="E18" s="34"/>
      <c r="F18" s="34"/>
      <c r="G18" s="34"/>
      <c r="H18" s="34"/>
      <c r="I18" s="34"/>
      <c r="J18" s="34">
        <f>-I18</f>
        <v>0</v>
      </c>
      <c r="K18" s="34"/>
      <c r="L18" s="37">
        <f t="shared" si="0"/>
        <v>0</v>
      </c>
    </row>
    <row r="19" spans="1:14" ht="15.95" customHeight="1">
      <c r="A19" s="52" t="s">
        <v>339</v>
      </c>
      <c r="B19" s="41"/>
      <c r="C19" s="41"/>
      <c r="D19" s="45"/>
      <c r="E19" s="34"/>
      <c r="F19" s="34"/>
      <c r="G19" s="34"/>
      <c r="H19" s="34"/>
      <c r="I19" s="35"/>
      <c r="J19" s="35">
        <v>-132250000</v>
      </c>
      <c r="K19" s="35"/>
      <c r="L19" s="37">
        <f t="shared" si="0"/>
        <v>-132250000</v>
      </c>
      <c r="N19" s="46"/>
    </row>
    <row r="20" spans="1:14" ht="34.5" customHeight="1">
      <c r="A20" s="476" t="s">
        <v>46</v>
      </c>
      <c r="B20" s="476"/>
      <c r="C20" s="476"/>
      <c r="D20" s="45"/>
      <c r="E20" s="34"/>
      <c r="F20" s="34"/>
      <c r="G20" s="34"/>
      <c r="H20" s="35">
        <v>96297530</v>
      </c>
      <c r="I20" s="35"/>
      <c r="J20" s="35"/>
      <c r="K20" s="35"/>
      <c r="L20" s="37">
        <f t="shared" si="0"/>
        <v>96297530</v>
      </c>
      <c r="N20" s="46"/>
    </row>
    <row r="21" spans="1:14" ht="34.5" customHeight="1">
      <c r="A21" s="476" t="s">
        <v>820</v>
      </c>
      <c r="B21" s="476"/>
      <c r="C21" s="476"/>
      <c r="D21" s="45"/>
      <c r="E21" s="34"/>
      <c r="F21" s="34"/>
      <c r="G21" s="34"/>
      <c r="H21" s="35"/>
      <c r="I21" s="35">
        <v>-12066117</v>
      </c>
      <c r="J21" s="35"/>
      <c r="K21" s="35"/>
      <c r="L21" s="37">
        <f t="shared" si="0"/>
        <v>-12066117</v>
      </c>
      <c r="N21" s="46"/>
    </row>
    <row r="22" spans="1:14" ht="16.5" hidden="1">
      <c r="A22" s="478" t="s">
        <v>745</v>
      </c>
      <c r="B22" s="478"/>
      <c r="C22" s="478"/>
      <c r="D22" s="45"/>
      <c r="E22" s="34"/>
      <c r="F22" s="34"/>
      <c r="G22" s="34"/>
      <c r="H22" s="34"/>
      <c r="I22" s="35"/>
      <c r="J22" s="35">
        <f>-H22</f>
        <v>0</v>
      </c>
      <c r="K22" s="35"/>
      <c r="L22" s="37">
        <f>SUM(D22:J22)</f>
        <v>0</v>
      </c>
      <c r="N22" s="46"/>
    </row>
    <row r="23" spans="1:14" ht="16.5" hidden="1">
      <c r="A23" s="478" t="s">
        <v>744</v>
      </c>
      <c r="B23" s="478"/>
      <c r="C23" s="478"/>
      <c r="D23" s="45"/>
      <c r="E23" s="34"/>
      <c r="F23" s="34"/>
      <c r="G23" s="34"/>
      <c r="H23" s="34"/>
      <c r="I23" s="35"/>
      <c r="J23" s="35">
        <f>-I23</f>
        <v>0</v>
      </c>
      <c r="K23" s="35"/>
      <c r="L23" s="37">
        <f>SUM(D23:J23)</f>
        <v>0</v>
      </c>
      <c r="N23" s="46"/>
    </row>
    <row r="24" spans="1:14" ht="34.5" customHeight="1">
      <c r="A24" s="479" t="s">
        <v>44</v>
      </c>
      <c r="B24" s="479"/>
      <c r="C24" s="479"/>
      <c r="D24" s="45"/>
      <c r="E24" s="34"/>
      <c r="F24" s="34"/>
      <c r="G24" s="34">
        <v>-1441908340</v>
      </c>
      <c r="H24" s="34"/>
      <c r="I24" s="35"/>
      <c r="J24" s="35"/>
      <c r="K24" s="35"/>
      <c r="L24" s="37">
        <f>SUM(D24:J24)</f>
        <v>-1441908340</v>
      </c>
      <c r="N24" s="46"/>
    </row>
    <row r="25" spans="1:14" ht="17.25" customHeight="1">
      <c r="A25" s="63" t="s">
        <v>812</v>
      </c>
      <c r="B25" s="41"/>
      <c r="C25" s="41"/>
      <c r="D25" s="45"/>
      <c r="E25" s="34"/>
      <c r="F25" s="34"/>
      <c r="G25" s="34"/>
      <c r="H25" s="34"/>
      <c r="I25" s="35"/>
      <c r="J25" s="35">
        <v>-1073089724</v>
      </c>
      <c r="K25" s="35"/>
      <c r="L25" s="37">
        <f t="shared" si="0"/>
        <v>-1073089724</v>
      </c>
      <c r="N25" s="46"/>
    </row>
    <row r="26" spans="1:14" s="33" customFormat="1" ht="21.95" customHeight="1">
      <c r="A26" s="474" t="s">
        <v>769</v>
      </c>
      <c r="B26" s="475"/>
      <c r="C26" s="475"/>
      <c r="D26" s="47">
        <f>SUM(D8:D25)</f>
        <v>34276370000</v>
      </c>
      <c r="E26" s="47">
        <f>SUM(E8:E25)</f>
        <v>26720892735</v>
      </c>
      <c r="F26" s="47">
        <f>SUM(F8:F25)</f>
        <v>-427842000</v>
      </c>
      <c r="G26" s="47">
        <f>G8+G24</f>
        <v>0</v>
      </c>
      <c r="H26" s="47">
        <f>SUM(H8:H25)</f>
        <v>9706719729</v>
      </c>
      <c r="I26" s="47">
        <f>SUM(I8:I25)</f>
        <v>2238674167</v>
      </c>
      <c r="J26" s="47">
        <f>SUM(J8:J25)</f>
        <v>11432166370.65</v>
      </c>
      <c r="K26" s="47" t="e">
        <f>SUM(K8:K16)</f>
        <v>#REF!</v>
      </c>
      <c r="L26" s="47">
        <f>SUM(L8:L25)</f>
        <v>83946981001.649994</v>
      </c>
      <c r="M26" s="56">
        <f>L26-'DN - BCĐKT'!D90</f>
        <v>0</v>
      </c>
    </row>
    <row r="27" spans="1:14" ht="24" customHeight="1">
      <c r="A27" s="61"/>
      <c r="B27" s="61"/>
      <c r="C27" s="61"/>
      <c r="D27" s="62">
        <f>D26-'DN - BCĐKT'!D91</f>
        <v>0</v>
      </c>
      <c r="E27" s="62">
        <f>E26-'DN - BCĐKT'!D92</f>
        <v>0</v>
      </c>
      <c r="F27" s="62">
        <f>F26-'DN - BCĐKT'!D94</f>
        <v>0</v>
      </c>
      <c r="G27" s="62">
        <f>G26-'DN - BCĐKT'!D93</f>
        <v>0</v>
      </c>
      <c r="H27" s="381">
        <f>H26-'DN - BCĐKT'!D97</f>
        <v>0</v>
      </c>
      <c r="I27" s="381">
        <f>I26-'DN - BCĐKT'!D98</f>
        <v>0</v>
      </c>
      <c r="J27" s="62">
        <f>J26-'DN - BCĐKT'!D100</f>
        <v>0</v>
      </c>
      <c r="K27" s="48"/>
      <c r="L27" s="6">
        <f>L26-'DN - BCĐKT'!D90</f>
        <v>0</v>
      </c>
    </row>
    <row r="28" spans="1:14" ht="24" customHeight="1">
      <c r="A28" s="49"/>
      <c r="B28" s="50"/>
      <c r="C28" s="50"/>
      <c r="D28" s="25"/>
      <c r="E28" s="25"/>
      <c r="F28" s="25"/>
      <c r="G28" s="25"/>
      <c r="H28" s="25"/>
      <c r="I28" s="48"/>
      <c r="J28" s="48"/>
      <c r="K28" s="48"/>
      <c r="L28" s="6"/>
    </row>
    <row r="29" spans="1:14" ht="25.5" hidden="1" customHeight="1">
      <c r="D29" s="46"/>
      <c r="E29" s="46"/>
      <c r="F29" s="46"/>
      <c r="G29" s="46"/>
      <c r="H29" s="46"/>
      <c r="I29" s="46"/>
      <c r="J29" s="46"/>
      <c r="L29" s="51"/>
    </row>
    <row r="30" spans="1:14" hidden="1"/>
    <row r="31" spans="1:14" hidden="1">
      <c r="D31" s="46"/>
      <c r="E31" s="46"/>
      <c r="F31" s="46"/>
      <c r="G31" s="46"/>
      <c r="H31" s="46"/>
      <c r="I31" s="46"/>
      <c r="J31" s="46"/>
      <c r="L31" s="51"/>
    </row>
    <row r="32" spans="1:14" hidden="1"/>
    <row r="33" spans="5:10" hidden="1">
      <c r="J33" s="46"/>
    </row>
    <row r="34" spans="5:10" hidden="1"/>
    <row r="35" spans="5:10" hidden="1"/>
    <row r="36" spans="5:10" hidden="1"/>
    <row r="37" spans="5:10" hidden="1"/>
    <row r="38" spans="5:10" hidden="1"/>
    <row r="39" spans="5:10" hidden="1"/>
    <row r="40" spans="5:10" hidden="1"/>
    <row r="41" spans="5:10" hidden="1"/>
    <row r="42" spans="5:10" hidden="1"/>
    <row r="43" spans="5:10" hidden="1">
      <c r="E43" s="15">
        <v>116893641214</v>
      </c>
    </row>
    <row r="44" spans="5:10" hidden="1">
      <c r="E44" s="15">
        <v>-46763535006</v>
      </c>
    </row>
    <row r="45" spans="5:10" hidden="1"/>
    <row r="46" spans="5:10" hidden="1"/>
    <row r="47" spans="5:10" hidden="1"/>
    <row r="48" spans="5:10" hidden="1"/>
    <row r="49" spans="5:5" hidden="1"/>
    <row r="50" spans="5:5" hidden="1"/>
    <row r="51" spans="5:5" hidden="1"/>
    <row r="52" spans="5:5" hidden="1"/>
    <row r="53" spans="5:5" hidden="1"/>
    <row r="54" spans="5:5" hidden="1"/>
    <row r="55" spans="5:5" hidden="1">
      <c r="E55" s="15">
        <f>E56</f>
        <v>0</v>
      </c>
    </row>
    <row r="56" spans="5:5" hidden="1"/>
    <row r="57" spans="5:5" hidden="1"/>
    <row r="58" spans="5:5" hidden="1"/>
    <row r="59" spans="5:5" hidden="1"/>
    <row r="60" spans="5:5" hidden="1">
      <c r="E60" s="15">
        <f>E61+E63+E62</f>
        <v>3088182746</v>
      </c>
    </row>
    <row r="61" spans="5:5" hidden="1">
      <c r="E61" s="15">
        <v>1261645604</v>
      </c>
    </row>
    <row r="62" spans="5:5" hidden="1">
      <c r="E62" s="15">
        <v>18587060</v>
      </c>
    </row>
    <row r="63" spans="5:5" hidden="1">
      <c r="E63" s="15">
        <v>1807950082</v>
      </c>
    </row>
    <row r="64" spans="5:5" hidden="1"/>
    <row r="65" spans="5:5" hidden="1">
      <c r="E65" s="46" t="e">
        <f>E34+#REF!</f>
        <v>#REF!</v>
      </c>
    </row>
    <row r="66" spans="5:5" hidden="1"/>
    <row r="67" spans="5:5" hidden="1"/>
    <row r="68" spans="5:5" hidden="1"/>
    <row r="69" spans="5:5" hidden="1"/>
    <row r="70" spans="5:5" hidden="1">
      <c r="E70" s="15">
        <v>99203103878</v>
      </c>
    </row>
    <row r="71" spans="5:5" hidden="1">
      <c r="E71" s="15">
        <v>20854081420</v>
      </c>
    </row>
    <row r="72" spans="5:5" hidden="1">
      <c r="E72" s="15">
        <v>5219728214</v>
      </c>
    </row>
    <row r="73" spans="5:5" hidden="1">
      <c r="E73" s="15">
        <v>3550775276</v>
      </c>
    </row>
    <row r="74" spans="5:5" hidden="1">
      <c r="E74" s="15">
        <v>862605745</v>
      </c>
    </row>
    <row r="75" spans="5:5" hidden="1">
      <c r="E75" s="15">
        <v>2325571645</v>
      </c>
    </row>
    <row r="76" spans="5:5" hidden="1"/>
    <row r="77" spans="5:5" hidden="1"/>
    <row r="78" spans="5:5" hidden="1"/>
    <row r="79" spans="5:5" hidden="1"/>
    <row r="80" spans="5:5" hidden="1">
      <c r="E80" s="15">
        <v>-647797</v>
      </c>
    </row>
    <row r="81" spans="5:5" hidden="1"/>
    <row r="82" spans="5:5" hidden="1"/>
    <row r="83" spans="5:5" hidden="1"/>
    <row r="84" spans="5:5" hidden="1"/>
    <row r="85" spans="5:5" hidden="1">
      <c r="E85" s="15">
        <v>21381106388</v>
      </c>
    </row>
    <row r="86" spans="5:5" hidden="1"/>
    <row r="87" spans="5:5" hidden="1"/>
    <row r="88" spans="5:5" hidden="1"/>
    <row r="89" spans="5:5" hidden="1"/>
    <row r="90" spans="5:5" hidden="1"/>
    <row r="91" spans="5:5" hidden="1"/>
    <row r="92" spans="5:5" hidden="1">
      <c r="E92" s="15">
        <f>E93+E94+E96+E99+E100+E102+E95</f>
        <v>22623164327</v>
      </c>
    </row>
    <row r="93" spans="5:5" hidden="1"/>
    <row r="94" spans="5:5" hidden="1"/>
    <row r="95" spans="5:5" hidden="1">
      <c r="E95" s="15">
        <v>1239475588</v>
      </c>
    </row>
    <row r="96" spans="5:5" hidden="1">
      <c r="E96" s="15">
        <v>-427842000</v>
      </c>
    </row>
    <row r="97" spans="5:5" hidden="1"/>
    <row r="98" spans="5:5" hidden="1"/>
    <row r="99" spans="5:5" hidden="1">
      <c r="E99" s="15">
        <v>7498861723</v>
      </c>
    </row>
    <row r="100" spans="5:5" hidden="1">
      <c r="E100" s="15">
        <v>2042221033</v>
      </c>
    </row>
    <row r="101" spans="5:5" hidden="1">
      <c r="E101" s="15">
        <v>0</v>
      </c>
    </row>
    <row r="102" spans="5:5" hidden="1">
      <c r="E102" s="15">
        <v>12270447983</v>
      </c>
    </row>
    <row r="103" spans="5:5" hidden="1"/>
    <row r="104" spans="5:5" hidden="1"/>
    <row r="105" spans="5:5" hidden="1"/>
    <row r="106" spans="5:5" hidden="1"/>
    <row r="107" spans="5:5" hidden="1"/>
    <row r="108" spans="5:5" hidden="1">
      <c r="E108" s="15">
        <v>3130868680</v>
      </c>
    </row>
    <row r="109" spans="5:5" hidden="1">
      <c r="E109" s="15">
        <f>E91+E68+E108</f>
        <v>3130868680</v>
      </c>
    </row>
    <row r="110" spans="5:5" hidden="1"/>
    <row r="111" spans="5:5" hidden="1"/>
    <row r="112" spans="5:5" hidden="1"/>
    <row r="113" spans="1:2" hidden="1"/>
    <row r="114" spans="1:2" hidden="1"/>
    <row r="115" spans="1:2" hidden="1"/>
    <row r="116" spans="1:2" hidden="1"/>
    <row r="117" spans="1:2" hidden="1"/>
    <row r="118" spans="1:2" hidden="1"/>
    <row r="119" spans="1:2" hidden="1"/>
    <row r="120" spans="1:2" hidden="1"/>
    <row r="121" spans="1:2" hidden="1"/>
    <row r="122" spans="1:2" hidden="1"/>
    <row r="123" spans="1:2" hidden="1">
      <c r="B123" s="15" t="s">
        <v>245</v>
      </c>
    </row>
    <row r="124" spans="1:2" hidden="1">
      <c r="A124" s="15" t="s">
        <v>748</v>
      </c>
    </row>
    <row r="129" spans="1:1"/>
    <row r="130" spans="1:1" hidden="1">
      <c r="A130" s="15" t="s">
        <v>749</v>
      </c>
    </row>
  </sheetData>
  <mergeCells count="14">
    <mergeCell ref="A7:C7"/>
    <mergeCell ref="J7:K7"/>
    <mergeCell ref="A8:C8"/>
    <mergeCell ref="A26:C26"/>
    <mergeCell ref="A14:C14"/>
    <mergeCell ref="A15:C15"/>
    <mergeCell ref="A11:C11"/>
    <mergeCell ref="A22:C22"/>
    <mergeCell ref="A20:C20"/>
    <mergeCell ref="A24:C24"/>
    <mergeCell ref="A18:C18"/>
    <mergeCell ref="A23:C23"/>
    <mergeCell ref="A17:C17"/>
    <mergeCell ref="A21:C21"/>
  </mergeCells>
  <phoneticPr fontId="0" type="noConversion"/>
  <pageMargins left="0.45" right="0.45" top="0" bottom="0" header="0.3" footer="0.3"/>
  <pageSetup paperSize="9" firstPageNumber="19" orientation="landscape" useFirstPageNumber="1" r:id="rId1"/>
  <headerFooter>
    <oddFooter>&amp;R&amp;"Times New Roman,Italic"&amp;11Trang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DN - BCĐKT</vt:lpstr>
      <vt:lpstr>DN - BCKQKD</vt:lpstr>
      <vt:lpstr>DN - BCLCTT - PPGT</vt:lpstr>
      <vt:lpstr>TM</vt:lpstr>
      <vt:lpstr>von</vt:lpstr>
      <vt:lpstr>'DN - BCĐKT'!Print_Titles</vt:lpstr>
      <vt:lpstr>TM!Print_Titles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BAO</dc:creator>
  <cp:lastModifiedBy>TCKT01</cp:lastModifiedBy>
  <cp:lastPrinted>2013-08-12T06:25:30Z</cp:lastPrinted>
  <dcterms:created xsi:type="dcterms:W3CDTF">2011-01-11T01:32:30Z</dcterms:created>
  <dcterms:modified xsi:type="dcterms:W3CDTF">2013-08-12T07:19:14Z</dcterms:modified>
</cp:coreProperties>
</file>