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341e0f3be33b4c70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115" windowHeight="8700" activeTab="1"/>
  </bookViews>
  <sheets>
    <sheet name="LCTTQ4.2012" sheetId="1" r:id="rId1"/>
    <sheet name="CDKTQ4.2012" sheetId="2" r:id="rId2"/>
    <sheet name="BCKDQ4.201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24519"/>
</workbook>
</file>

<file path=xl/calcChain.xml><?xml version="1.0" encoding="utf-8"?>
<calcChain xmlns="http://schemas.openxmlformats.org/spreadsheetml/2006/main">
  <c r="G32" i="1"/>
  <c r="G30"/>
  <c r="G28"/>
  <c r="G27"/>
  <c r="G24"/>
  <c r="G23"/>
  <c r="G19"/>
  <c r="G16"/>
  <c r="G15"/>
  <c r="G14"/>
  <c r="G13"/>
  <c r="G12"/>
  <c r="G11"/>
  <c r="G10"/>
  <c r="G9"/>
  <c r="H71" i="2"/>
  <c r="H62" s="1"/>
  <c r="H61" s="1"/>
  <c r="H8"/>
  <c r="H83"/>
  <c r="H84"/>
  <c r="H94"/>
  <c r="H92"/>
  <c r="H86"/>
  <c r="H85"/>
  <c r="H74"/>
  <c r="H78"/>
  <c r="H73"/>
  <c r="H18"/>
  <c r="H13" s="1"/>
  <c r="H68"/>
  <c r="H67"/>
  <c r="H66"/>
  <c r="H63"/>
  <c r="H28"/>
  <c r="H54"/>
  <c r="H55"/>
  <c r="H38"/>
  <c r="H37"/>
  <c r="H36" s="1"/>
  <c r="H27"/>
  <c r="H25"/>
  <c r="H23" s="1"/>
  <c r="H20"/>
  <c r="H21"/>
  <c r="H19"/>
  <c r="H101" l="1"/>
  <c r="H7"/>
  <c r="H6" s="1"/>
  <c r="H59" s="1"/>
  <c r="G9" i="3"/>
  <c r="G15"/>
  <c r="J15" s="1"/>
  <c r="G27"/>
  <c r="J27"/>
  <c r="J9"/>
  <c r="I31"/>
  <c r="H31"/>
  <c r="I18"/>
  <c r="I23"/>
  <c r="I25" s="1"/>
  <c r="J21"/>
  <c r="J20"/>
  <c r="J23" s="1"/>
  <c r="J16"/>
  <c r="J14"/>
  <c r="J13"/>
  <c r="J12"/>
  <c r="J7"/>
  <c r="J6"/>
  <c r="J8" s="1"/>
  <c r="J10" l="1"/>
  <c r="J18"/>
  <c r="J25" s="1"/>
  <c r="J29" s="1"/>
  <c r="J31" s="1"/>
  <c r="G23"/>
  <c r="G21"/>
  <c r="G14"/>
  <c r="G20"/>
  <c r="G16"/>
  <c r="G13"/>
  <c r="G12"/>
  <c r="G10"/>
  <c r="G18" s="1"/>
  <c r="G25" s="1"/>
  <c r="G29" s="1"/>
  <c r="G31" s="1"/>
  <c r="G8"/>
  <c r="G7"/>
  <c r="G6"/>
  <c r="K20"/>
  <c r="K16"/>
  <c r="K15"/>
  <c r="K21"/>
  <c r="K23"/>
  <c r="H27"/>
  <c r="K27" s="1"/>
  <c r="H20"/>
  <c r="H23" s="1"/>
  <c r="H13"/>
  <c r="H14" s="1"/>
  <c r="H12"/>
  <c r="K12" s="1"/>
  <c r="H9"/>
  <c r="K9" s="1"/>
  <c r="H7"/>
  <c r="K7" s="1"/>
  <c r="H6"/>
  <c r="I36" i="1"/>
  <c r="I34"/>
  <c r="I28"/>
  <c r="I27"/>
  <c r="I30" s="1"/>
  <c r="I23"/>
  <c r="I19"/>
  <c r="I24" s="1"/>
  <c r="I15"/>
  <c r="I14"/>
  <c r="I13"/>
  <c r="I12"/>
  <c r="I11"/>
  <c r="I10"/>
  <c r="I9"/>
  <c r="I16" s="1"/>
  <c r="J84" i="2"/>
  <c r="J83" s="1"/>
  <c r="J78"/>
  <c r="J74" s="1"/>
  <c r="J67"/>
  <c r="J62" s="1"/>
  <c r="J46"/>
  <c r="J44"/>
  <c r="J42"/>
  <c r="J36"/>
  <c r="J35" s="1"/>
  <c r="J28" s="1"/>
  <c r="J25"/>
  <c r="J23" s="1"/>
  <c r="J21"/>
  <c r="J20" s="1"/>
  <c r="J19"/>
  <c r="J13" s="1"/>
  <c r="J10"/>
  <c r="J8"/>
  <c r="J7" s="1"/>
  <c r="I74"/>
  <c r="I62"/>
  <c r="I61" s="1"/>
  <c r="I42"/>
  <c r="G10"/>
  <c r="I10"/>
  <c r="I20"/>
  <c r="I13"/>
  <c r="I46"/>
  <c r="I54"/>
  <c r="I36"/>
  <c r="I35"/>
  <c r="I28" s="1"/>
  <c r="I59" s="1"/>
  <c r="I39"/>
  <c r="I85"/>
  <c r="I84"/>
  <c r="I83" s="1"/>
  <c r="I101" s="1"/>
  <c r="I91"/>
  <c r="I7"/>
  <c r="I6" s="1"/>
  <c r="I23"/>
  <c r="H8" i="3" l="1"/>
  <c r="H10" s="1"/>
  <c r="H18" s="1"/>
  <c r="H25" s="1"/>
  <c r="J61" i="2"/>
  <c r="J101" s="1"/>
  <c r="K6" i="3"/>
  <c r="K8" s="1"/>
  <c r="K10" s="1"/>
  <c r="K13"/>
  <c r="K14" s="1"/>
  <c r="H30"/>
  <c r="I32" i="1"/>
  <c r="J6" i="2"/>
  <c r="J59" s="1"/>
  <c r="G36" i="1"/>
  <c r="K18" i="3" l="1"/>
  <c r="K25" s="1"/>
  <c r="K29" s="1"/>
  <c r="K101" i="2"/>
</calcChain>
</file>

<file path=xl/sharedStrings.xml><?xml version="1.0" encoding="utf-8"?>
<sst xmlns="http://schemas.openxmlformats.org/spreadsheetml/2006/main" count="344" uniqueCount="305">
  <si>
    <t>BÁO CÁO LƯU CHUYỂN TIỀN TỆ</t>
  </si>
  <si>
    <t>( Theo phương pháp trực tiếp )</t>
  </si>
  <si>
    <t>Mã số</t>
  </si>
  <si>
    <t>Chỉ tiêu</t>
  </si>
  <si>
    <t>Thuyết minh</t>
  </si>
  <si>
    <t>Luỹ kế từ đầu năm đền cuối quí này</t>
  </si>
  <si>
    <t>Năm nay</t>
  </si>
  <si>
    <t>Năm trước</t>
  </si>
  <si>
    <t>I Lưu chuyển tiền từ hoạt động kinh doanh</t>
  </si>
  <si>
    <t>01</t>
  </si>
  <si>
    <t>1.Tiền thu từ bán hàng cung cấp dịch vụ và doanh thu khác</t>
  </si>
  <si>
    <t>02</t>
  </si>
  <si>
    <t>2 .Tiền chi trả cho người cung cấp hàng hoá và  dịch vụ</t>
  </si>
  <si>
    <t>03</t>
  </si>
  <si>
    <t>3. Tiền chi trả cho người lao động</t>
  </si>
  <si>
    <t>04</t>
  </si>
  <si>
    <t>4 .Tiền chi trả lãi vay</t>
  </si>
  <si>
    <t>05</t>
  </si>
  <si>
    <t>5. Tiền chi nộp thuế thu nhập doanh nghiệp</t>
  </si>
  <si>
    <t>06</t>
  </si>
  <si>
    <t>6. Tiền thu khác từ hoạt động kinh doanh</t>
  </si>
  <si>
    <t>07</t>
  </si>
  <si>
    <t>7. Tiền chi khác cho hoạt động kinh doanh</t>
  </si>
  <si>
    <t>20</t>
  </si>
  <si>
    <t>Lưu chuyển tiền thuần từ hoạt động kinh doanh</t>
  </si>
  <si>
    <t>II.Lưu chuyển tiền từ hoạt động đầu tư</t>
  </si>
  <si>
    <t>21</t>
  </si>
  <si>
    <t>1. Tiền chi để mua sắm, xây dựng TSCĐ và các tài sản dài hạn khác</t>
  </si>
  <si>
    <t>22</t>
  </si>
  <si>
    <t>2. Tiền thu từ thanh lý, nhượng bán TSCĐ và các tài sản dài hạn khác</t>
  </si>
  <si>
    <t>23</t>
  </si>
  <si>
    <t>3. Tiền chi cho vay, mua các công cụ nợ của đơn vị khác</t>
  </si>
  <si>
    <t>24</t>
  </si>
  <si>
    <t>4. Tiền thu hồi cho vay, bán lại các công cụ nợ của đơn vị khác</t>
  </si>
  <si>
    <t>27</t>
  </si>
  <si>
    <t>5. Tiền thu lãi cho vay, cổ tức và lợi nhuận được chia</t>
  </si>
  <si>
    <t>30</t>
  </si>
  <si>
    <t>Lưu chuyển tiền thuần từ hoạt động đầu tư</t>
  </si>
  <si>
    <t>III. Lưu chuyển tiền từ hoạt động tài chính</t>
  </si>
  <si>
    <t>33</t>
  </si>
  <si>
    <t>1. Tiền vay ngắn hạn, dài hạn nhận được</t>
  </si>
  <si>
    <t>34</t>
  </si>
  <si>
    <t>2. Tiền chi trả nợ gốc vay</t>
  </si>
  <si>
    <t>36</t>
  </si>
  <si>
    <t>3. Cổ tức, lợi nhuận đã trả cho chủ sở hữu</t>
  </si>
  <si>
    <t>40</t>
  </si>
  <si>
    <t>Lưu chuyển tiền thuần từ hoạt động tài chính</t>
  </si>
  <si>
    <t>50</t>
  </si>
  <si>
    <t>Lưu chuyển tiền thuần trong kỳ</t>
  </si>
  <si>
    <t>60</t>
  </si>
  <si>
    <t>Tiền và tương đương tiền đầu kỳ</t>
  </si>
  <si>
    <t>70</t>
  </si>
  <si>
    <t>Tiền và tương đương tiền cuối kỳ</t>
  </si>
  <si>
    <t>Lập biểu                                     Kế toán trưởng</t>
  </si>
  <si>
    <t>Giám đốc</t>
  </si>
  <si>
    <t>100</t>
  </si>
  <si>
    <t>A. TÀI SẢN NGẮN HẠN</t>
  </si>
  <si>
    <t>110</t>
  </si>
  <si>
    <t>I. Tiền và các khoản tương đương tiền</t>
  </si>
  <si>
    <t>111</t>
  </si>
  <si>
    <t>1. Tiền</t>
  </si>
  <si>
    <t>130</t>
  </si>
  <si>
    <t>III. Các khoản phải thu ngắn hạn</t>
  </si>
  <si>
    <t>131</t>
  </si>
  <si>
    <t>1. Phải thu của khách hàng</t>
  </si>
  <si>
    <t>132</t>
  </si>
  <si>
    <t>2. Trả trước cho người bán</t>
  </si>
  <si>
    <t>135</t>
  </si>
  <si>
    <t>139</t>
  </si>
  <si>
    <t>140</t>
  </si>
  <si>
    <t>IV. Hàng tồn kho</t>
  </si>
  <si>
    <t>141</t>
  </si>
  <si>
    <t>1.Hàng tồn kho</t>
  </si>
  <si>
    <t>5</t>
  </si>
  <si>
    <t>150</t>
  </si>
  <si>
    <t>V.Tài sản ngắn hạn khác</t>
  </si>
  <si>
    <t>152</t>
  </si>
  <si>
    <t>158</t>
  </si>
  <si>
    <t>200</t>
  </si>
  <si>
    <t>B. TÀI SẢN DÀI HẠN</t>
  </si>
  <si>
    <t>220</t>
  </si>
  <si>
    <t>II.Tài sản cố định</t>
  </si>
  <si>
    <t>221</t>
  </si>
  <si>
    <t>1. Tài sản cố định hữu hình</t>
  </si>
  <si>
    <t>6</t>
  </si>
  <si>
    <t>222</t>
  </si>
  <si>
    <t>- Nguyên giá</t>
  </si>
  <si>
    <t>223</t>
  </si>
  <si>
    <t>- Giá trị hao mòn luỹ kế</t>
  </si>
  <si>
    <t>227</t>
  </si>
  <si>
    <t>7</t>
  </si>
  <si>
    <t>228</t>
  </si>
  <si>
    <t>229</t>
  </si>
  <si>
    <t>230</t>
  </si>
  <si>
    <t>8</t>
  </si>
  <si>
    <t>250</t>
  </si>
  <si>
    <t>258</t>
  </si>
  <si>
    <t>270</t>
  </si>
  <si>
    <t>TỔNG CỘNG TÀI SẢN</t>
  </si>
  <si>
    <t>300</t>
  </si>
  <si>
    <t>A. NỢ PHẢI TRẢ</t>
  </si>
  <si>
    <t>310</t>
  </si>
  <si>
    <t>I. Nợ ngắn hạn</t>
  </si>
  <si>
    <t>311</t>
  </si>
  <si>
    <t>1. Vay và nợ ngắn hạn</t>
  </si>
  <si>
    <t>10</t>
  </si>
  <si>
    <t>312</t>
  </si>
  <si>
    <t>2. Phải trả người bán</t>
  </si>
  <si>
    <t>313</t>
  </si>
  <si>
    <t>3. Người mua trả tiền trước</t>
  </si>
  <si>
    <t>314</t>
  </si>
  <si>
    <t>4. Thuế và các khoản phải nộp Nhà nước</t>
  </si>
  <si>
    <t>11</t>
  </si>
  <si>
    <t>315</t>
  </si>
  <si>
    <t>5. Phải trả người lao động</t>
  </si>
  <si>
    <t>316</t>
  </si>
  <si>
    <t>6. Chi phí phải trả</t>
  </si>
  <si>
    <t>319</t>
  </si>
  <si>
    <t>12</t>
  </si>
  <si>
    <t>323</t>
  </si>
  <si>
    <t>330</t>
  </si>
  <si>
    <t>III. Nợ dài hạn</t>
  </si>
  <si>
    <t>13</t>
  </si>
  <si>
    <t>400</t>
  </si>
  <si>
    <t>B. VỐN CHỦ SỞ HỮU</t>
  </si>
  <si>
    <t>410</t>
  </si>
  <si>
    <t>I. Vốn chủ sở hữu</t>
  </si>
  <si>
    <t>14</t>
  </si>
  <si>
    <t>1. Vốn đầu tư của chủ sở hữu</t>
  </si>
  <si>
    <t>440</t>
  </si>
  <si>
    <t>TỔNG CỘNG NGUỒN VỐN</t>
  </si>
  <si>
    <t xml:space="preserve">             - USD</t>
  </si>
  <si>
    <t xml:space="preserve">             - EURO</t>
  </si>
  <si>
    <t>BÁO CÁO KẾT QUẢ HOẠT ĐỘNG KINH DOANH</t>
  </si>
  <si>
    <t>TM</t>
  </si>
  <si>
    <t>Luỹ kế từ đầu năm</t>
  </si>
  <si>
    <t>1. Doanh thu bán hàng và cung cấp dịch vụ</t>
  </si>
  <si>
    <t>15</t>
  </si>
  <si>
    <t>2. Các khoản giảm trừ doanh thu</t>
  </si>
  <si>
    <t>3. Doanh thu thuần bán hàng và cung cấp dịch vụ</t>
  </si>
  <si>
    <t>4. Giá vốn hàng bán</t>
  </si>
  <si>
    <t>16</t>
  </si>
  <si>
    <t>5. Lợi nhuận gộp về bán hàng và cung cấp</t>
  </si>
  <si>
    <t>dịch vụ</t>
  </si>
  <si>
    <t>6. Doanh thu hoạt động tài chính</t>
  </si>
  <si>
    <t>17</t>
  </si>
  <si>
    <t>7. Chi phí tài chính</t>
  </si>
  <si>
    <t>18</t>
  </si>
  <si>
    <t xml:space="preserve">         Trong đó : Chi phí lãi vay</t>
  </si>
  <si>
    <t>8. Chi phí bán hàng</t>
  </si>
  <si>
    <t>25</t>
  </si>
  <si>
    <t>9. Chi phí quản lý doanh nghiệp</t>
  </si>
  <si>
    <t>10.Lợi nhuận ( lỗ) thuần từ hoạt động kinh doanh</t>
  </si>
  <si>
    <t>31</t>
  </si>
  <si>
    <t>11. Thu nhập khác</t>
  </si>
  <si>
    <t>13. Lợi nhuận khác</t>
  </si>
  <si>
    <t>14. Tổng lợi nhuận kế toán trước thuế</t>
  </si>
  <si>
    <t>51</t>
  </si>
  <si>
    <t>15. Chi phí thuế thu nhập doanh nghiệp hiện hành</t>
  </si>
  <si>
    <t>19</t>
  </si>
  <si>
    <t>17. Lợi nhuận sau thuế thu nhập doanh nghiệp</t>
  </si>
  <si>
    <t>18.Lãi cơ bản trên cổ phiếu</t>
  </si>
  <si>
    <t>Gi¸m ®èc</t>
  </si>
  <si>
    <t>II. Các khoản đầu tư tài chính ngắn hạn</t>
  </si>
  <si>
    <t>1.Đầu tư ngắn hạn</t>
  </si>
  <si>
    <t>2.Dự phòng giảm giá đầu tư ngắn hạn</t>
  </si>
  <si>
    <t>3.Phải thu nội bộ ngắn hạn</t>
  </si>
  <si>
    <t>4.Phải thu theo tiến độ kế hoạch hợp đồng xây dựng</t>
  </si>
  <si>
    <t>4. Các khoản phải thu khác</t>
  </si>
  <si>
    <t>5. Dự phòng phải thu ngắn hạn khó đòi</t>
  </si>
  <si>
    <t>2.Dự phòng giảm giá hàng tồn kho</t>
  </si>
  <si>
    <t>1.Chi phí trả trước ngắn hạn</t>
  </si>
  <si>
    <t>2.Thuế GTGT được khấu trừ</t>
  </si>
  <si>
    <t>3.Thuế và các khoản khác phải thu Nhà nước</t>
  </si>
  <si>
    <t>4. Tài sản ngắn hạn khác</t>
  </si>
  <si>
    <t>1.Phải thu dài hạn của khách hàng</t>
  </si>
  <si>
    <t>2.Vốn kinh doanh của đơn vị trực thuộc</t>
  </si>
  <si>
    <t>3.Phải thu dài hạn nội bộ</t>
  </si>
  <si>
    <t>4.Phải thu dài hạn khác</t>
  </si>
  <si>
    <t>5.Dự phòng các khoản phải thu dài hạn khó đòi</t>
  </si>
  <si>
    <t>3. Tài sản cố định vô hình</t>
  </si>
  <si>
    <t>4. Chi phí xây dựng cơ bản dở dang</t>
  </si>
  <si>
    <t>III.Bất động sản đầu tư</t>
  </si>
  <si>
    <t>IV.Các khoàn đầu tư tài chính dài hạn</t>
  </si>
  <si>
    <t>1.Đầu tư vào công ty con</t>
  </si>
  <si>
    <t>2.Đầu tư vào công ty liên kết, liên doanh</t>
  </si>
  <si>
    <t>3.Đầu tư dài hạn khác</t>
  </si>
  <si>
    <t>4.Dự phòng giảm giá đầu tư tài chính dài hạn</t>
  </si>
  <si>
    <t>V.Tài sản dài hạn khác</t>
  </si>
  <si>
    <t>1.Chi phí trả trước dài hạn</t>
  </si>
  <si>
    <t>2.Tài sản thuế thu nhập hoãn lại</t>
  </si>
  <si>
    <t>3.Tài sản dài hạn khác</t>
  </si>
  <si>
    <t xml:space="preserve">BẢNG CÂN ĐỐI KẾ TOÁN </t>
  </si>
  <si>
    <t>7.Phải trả nội bộ</t>
  </si>
  <si>
    <t>8.Phải trả theo tiến độ kế hoạch hợp đồng xây dựng</t>
  </si>
  <si>
    <t>9. Các khoản phải trả, phải nộp khác</t>
  </si>
  <si>
    <t>10.Dự phòng phải trả ngắn hạn</t>
  </si>
  <si>
    <t>11. Quỹ khen thưởng phúc lợi</t>
  </si>
  <si>
    <t>317</t>
  </si>
  <si>
    <t>318</t>
  </si>
  <si>
    <t>320</t>
  </si>
  <si>
    <t>1.Phải trả dài hạn người bán</t>
  </si>
  <si>
    <t>2.Phải trả dài hạn nội bộ</t>
  </si>
  <si>
    <t>3.Phải trả dài hạn khác</t>
  </si>
  <si>
    <t>4. Vay và nợ dài hạn</t>
  </si>
  <si>
    <t>5.Thuế thu nhập hoãn lại phải trả</t>
  </si>
  <si>
    <t>6.Dự phòng trợ cấp mất việc làm</t>
  </si>
  <si>
    <t>7.Doanh thu chưa thực hiện</t>
  </si>
  <si>
    <t>9.Quỹ phát triển khoa học và công nghệ</t>
  </si>
  <si>
    <t>2.Thặng dư vốn cổ phần</t>
  </si>
  <si>
    <t>3.Vốn khác của chủ sở hữu</t>
  </si>
  <si>
    <t>4.Cổ phiếu quĩ</t>
  </si>
  <si>
    <t>5.Chênh lệch đánh giá lại tài sản</t>
  </si>
  <si>
    <t>6.Chênh lệch tỷ giá hối đoái</t>
  </si>
  <si>
    <t>7.Quỹ đầu tư phát triển</t>
  </si>
  <si>
    <t>8.Quỹ dự phòng tài chính</t>
  </si>
  <si>
    <t>9.Quỹ khác thuộc vốn chủ sở hữu</t>
  </si>
  <si>
    <t>10.Lợi nhuận sau thuế chưa phân phối</t>
  </si>
  <si>
    <t>11.Nguồn vốn đầu tư XDCB</t>
  </si>
  <si>
    <t>12.Quỹ hỗ trợ sắp xếp doanh nghiệp</t>
  </si>
  <si>
    <t>II.Nguồn kinh phí và quĩ khác</t>
  </si>
  <si>
    <t>1.Nguồn kinh phí</t>
  </si>
  <si>
    <t>2.Nguồn kinh phí đã hình thành TSCĐ</t>
  </si>
  <si>
    <t>C.LỢI ÍCH CỔ ĐÔNG THIỂU SỐ</t>
  </si>
  <si>
    <t>CÁC CHỈ TIÊU NGOÀI BẢNG</t>
  </si>
  <si>
    <t>1.Tài sản thuê ngoài</t>
  </si>
  <si>
    <t>2.Vật tư, hàng hóa nhận giữ hộ, nhận gia công</t>
  </si>
  <si>
    <t>3.Hàng hóa nhận bán hộ, nhận ký gửi, ký cược</t>
  </si>
  <si>
    <t>4.Nợ khó đòi đã sử lý</t>
  </si>
  <si>
    <t>5.Ngoại tệ các loại</t>
  </si>
  <si>
    <t>6.Dự toán chi sự nghiệp, dự án</t>
  </si>
  <si>
    <t>Lập biểu                                 Kế toán trưởng</t>
  </si>
  <si>
    <t>TÀI SẢN</t>
  </si>
  <si>
    <t>NGUỒN VỐN</t>
  </si>
  <si>
    <t>112</t>
  </si>
  <si>
    <t>2.Các khoản tương đương tiền</t>
  </si>
  <si>
    <t>120</t>
  </si>
  <si>
    <t>121</t>
  </si>
  <si>
    <t>129</t>
  </si>
  <si>
    <t>133</t>
  </si>
  <si>
    <t>134</t>
  </si>
  <si>
    <t>149</t>
  </si>
  <si>
    <t>151</t>
  </si>
  <si>
    <t>154</t>
  </si>
  <si>
    <t>211</t>
  </si>
  <si>
    <t>212</t>
  </si>
  <si>
    <t>213</t>
  </si>
  <si>
    <t>218</t>
  </si>
  <si>
    <t>219</t>
  </si>
  <si>
    <t>2. Tài sản cố định thuê tài chính</t>
  </si>
  <si>
    <t>224</t>
  </si>
  <si>
    <t>225</t>
  </si>
  <si>
    <t>226</t>
  </si>
  <si>
    <t>240</t>
  </si>
  <si>
    <t>241</t>
  </si>
  <si>
    <t>242</t>
  </si>
  <si>
    <t>251</t>
  </si>
  <si>
    <t>252</t>
  </si>
  <si>
    <t>259</t>
  </si>
  <si>
    <t>260</t>
  </si>
  <si>
    <t>261</t>
  </si>
  <si>
    <t>262</t>
  </si>
  <si>
    <t>268</t>
  </si>
  <si>
    <t>VI.Lợi thế thương mại</t>
  </si>
  <si>
    <t>269</t>
  </si>
  <si>
    <t>331</t>
  </si>
  <si>
    <t>332</t>
  </si>
  <si>
    <t>333</t>
  </si>
  <si>
    <t>334</t>
  </si>
  <si>
    <t>335</t>
  </si>
  <si>
    <t>336</t>
  </si>
  <si>
    <t>337</t>
  </si>
  <si>
    <t>338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</si>
  <si>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</si>
  <si>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</si>
  <si>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</si>
  <si>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</si>
  <si>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</si>
  <si>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</si>
  <si>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</si>
  <si>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</si>
  <si>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</si>
  <si>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</si>
  <si>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</si>
  <si>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</si>
  <si>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430</t>
  </si>
  <si>
    <t>432</t>
  </si>
  <si>
    <t>433</t>
  </si>
  <si>
    <t>439</t>
  </si>
  <si>
    <t>I.Các khoản phải thu dài hạn</t>
  </si>
  <si>
    <t>01/01//2012</t>
  </si>
  <si>
    <t>28.999,76</t>
  </si>
  <si>
    <t>763,71</t>
  </si>
  <si>
    <t>12.Chi phí khác</t>
  </si>
  <si>
    <t>32</t>
  </si>
  <si>
    <t>Quí 4 năm 2012</t>
  </si>
  <si>
    <t>31/12//2012</t>
  </si>
  <si>
    <t>Tại ngày 31 tháng 12 năm 2012</t>
  </si>
  <si>
    <t>Quý 4</t>
  </si>
  <si>
    <t>LËp ngµy 18 th¸ng 01 n¨m 2013</t>
  </si>
  <si>
    <t>LËp biÓu                                              KÕ to¸n tr­ëng</t>
  </si>
  <si>
    <t>Lập, ngày 19 tháng 01 năm 2013</t>
  </si>
  <si>
    <t>Lập, ngày 18  tháng 01 năm 2013</t>
  </si>
  <si>
    <t>765,09</t>
  </si>
  <si>
    <t>719,72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</si>
</sst>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i/>
      <sz val="9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0"/>
      <name val=".VnTime"/>
      <family val="2"/>
    </font>
    <font>
      <b/>
      <sz val="10"/>
      <name val=".VnTime"/>
      <family val="2"/>
    </font>
    <font>
      <i/>
      <sz val="10"/>
      <name val=".VnTim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/>
    <xf numFmtId="49" fontId="4" fillId="0" borderId="0" xfId="0" applyNumberFormat="1" applyFont="1"/>
    <xf numFmtId="164" fontId="5" fillId="0" borderId="0" xfId="1" applyNumberFormat="1" applyFont="1"/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0" xfId="1" applyNumberFormat="1" applyFont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164" fontId="6" fillId="0" borderId="2" xfId="1" applyNumberFormat="1" applyFont="1" applyBorder="1" applyAlignment="1">
      <alignment vertical="center" wrapText="1"/>
    </xf>
    <xf numFmtId="164" fontId="6" fillId="0" borderId="0" xfId="1" applyNumberFormat="1" applyFont="1" applyBorder="1" applyAlignment="1">
      <alignment vertical="center" wrapText="1"/>
    </xf>
    <xf numFmtId="164" fontId="4" fillId="0" borderId="0" xfId="1" applyNumberFormat="1" applyFont="1"/>
    <xf numFmtId="49" fontId="6" fillId="0" borderId="0" xfId="0" applyNumberFormat="1" applyFont="1" applyAlignment="1">
      <alignment horizontal="center"/>
    </xf>
    <xf numFmtId="0" fontId="6" fillId="0" borderId="0" xfId="0" applyFont="1"/>
    <xf numFmtId="49" fontId="6" fillId="0" borderId="0" xfId="0" applyNumberFormat="1" applyFont="1"/>
    <xf numFmtId="164" fontId="6" fillId="0" borderId="0" xfId="1" applyNumberFormat="1" applyFont="1"/>
    <xf numFmtId="164" fontId="6" fillId="0" borderId="2" xfId="1" applyNumberFormat="1" applyFont="1" applyBorder="1"/>
    <xf numFmtId="164" fontId="6" fillId="0" borderId="0" xfId="1" applyNumberFormat="1" applyFont="1" applyBorder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/>
    <xf numFmtId="49" fontId="6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43" fontId="5" fillId="0" borderId="1" xfId="1" applyNumberFormat="1" applyFont="1" applyBorder="1"/>
    <xf numFmtId="0" fontId="10" fillId="0" borderId="0" xfId="0" applyFont="1"/>
    <xf numFmtId="164" fontId="11" fillId="0" borderId="0" xfId="1" applyNumberFormat="1" applyFont="1"/>
    <xf numFmtId="49" fontId="3" fillId="0" borderId="0" xfId="0" applyNumberFormat="1" applyFont="1"/>
    <xf numFmtId="0" fontId="4" fillId="0" borderId="0" xfId="0" applyFont="1" applyAlignment="1">
      <alignment horizontal="left"/>
    </xf>
    <xf numFmtId="164" fontId="2" fillId="0" borderId="0" xfId="1" applyNumberFormat="1" applyFont="1"/>
    <xf numFmtId="164" fontId="6" fillId="0" borderId="0" xfId="1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/>
    </xf>
    <xf numFmtId="164" fontId="4" fillId="0" borderId="0" xfId="0" applyNumberFormat="1" applyFont="1"/>
    <xf numFmtId="164" fontId="6" fillId="0" borderId="0" xfId="0" applyNumberFormat="1" applyFont="1"/>
    <xf numFmtId="43" fontId="5" fillId="0" borderId="0" xfId="1" applyNumberFormat="1" applyFont="1" applyAlignment="1">
      <alignment horizontal="right"/>
    </xf>
    <xf numFmtId="164" fontId="10" fillId="0" borderId="0" xfId="0" applyNumberFormat="1" applyFont="1"/>
    <xf numFmtId="49" fontId="4" fillId="0" borderId="0" xfId="0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c_14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TTH/BC_14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nx/2011/BCQTQ4.2011_QH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c_q4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TTH/BC_Q4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bc_q4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CQTQ3.2012_QH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nx/2011/BCQTQ3.2011_QH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c_1412"/>
    </sheetNames>
    <sheetDataSet>
      <sheetData sheetId="0">
        <row r="2">
          <cell r="E2">
            <v>18559139829</v>
          </cell>
          <cell r="G2">
            <v>891461122</v>
          </cell>
          <cell r="I2">
            <v>68987736</v>
          </cell>
          <cell r="AE2">
            <v>965000000</v>
          </cell>
          <cell r="AK2">
            <v>272000</v>
          </cell>
          <cell r="AN2">
            <v>4266000</v>
          </cell>
          <cell r="BT2">
            <v>25370000</v>
          </cell>
          <cell r="CA2">
            <v>6266758</v>
          </cell>
          <cell r="CF2">
            <v>2700000</v>
          </cell>
        </row>
        <row r="3">
          <cell r="E3">
            <v>195748875550</v>
          </cell>
          <cell r="G3">
            <v>353397579</v>
          </cell>
          <cell r="L3">
            <v>41656000</v>
          </cell>
          <cell r="AG3">
            <v>547614600</v>
          </cell>
          <cell r="BK3">
            <v>72024843</v>
          </cell>
          <cell r="BT3">
            <v>3817200</v>
          </cell>
        </row>
        <row r="5">
          <cell r="B5">
            <v>526400</v>
          </cell>
        </row>
        <row r="6">
          <cell r="B6">
            <v>132187958</v>
          </cell>
          <cell r="C6">
            <v>554129880</v>
          </cell>
        </row>
        <row r="7">
          <cell r="B7">
            <v>149116900</v>
          </cell>
        </row>
        <row r="9">
          <cell r="B9">
            <v>545295957</v>
          </cell>
          <cell r="C9">
            <v>91451800</v>
          </cell>
        </row>
        <row r="12">
          <cell r="C12">
            <v>2495657089</v>
          </cell>
        </row>
        <row r="13">
          <cell r="B13">
            <v>466362820</v>
          </cell>
          <cell r="C13">
            <v>277944832</v>
          </cell>
          <cell r="AD13">
            <v>1217143002</v>
          </cell>
        </row>
        <row r="14">
          <cell r="B14">
            <v>252634816</v>
          </cell>
          <cell r="C14">
            <v>4510080</v>
          </cell>
        </row>
        <row r="15">
          <cell r="B15">
            <v>128081591</v>
          </cell>
        </row>
        <row r="16">
          <cell r="B16">
            <v>480357678</v>
          </cell>
          <cell r="C16">
            <v>10601452</v>
          </cell>
        </row>
        <row r="17">
          <cell r="B17">
            <v>72778700</v>
          </cell>
        </row>
        <row r="18">
          <cell r="B18">
            <v>145874758</v>
          </cell>
        </row>
        <row r="21">
          <cell r="B21">
            <v>11000000</v>
          </cell>
        </row>
        <row r="22">
          <cell r="C22">
            <v>315500000</v>
          </cell>
        </row>
        <row r="30">
          <cell r="C30">
            <v>71624092369</v>
          </cell>
        </row>
        <row r="31">
          <cell r="B31">
            <v>1163000000</v>
          </cell>
        </row>
        <row r="32">
          <cell r="C32">
            <v>3840000000</v>
          </cell>
        </row>
        <row r="33">
          <cell r="B33">
            <v>142862390</v>
          </cell>
          <cell r="C33">
            <v>93436133748</v>
          </cell>
          <cell r="AD33">
            <v>62098569497</v>
          </cell>
        </row>
        <row r="34">
          <cell r="B34">
            <v>971000</v>
          </cell>
          <cell r="C34">
            <v>5515976681</v>
          </cell>
        </row>
        <row r="35">
          <cell r="C35">
            <v>1220240113</v>
          </cell>
        </row>
        <row r="36">
          <cell r="C36">
            <v>40302180</v>
          </cell>
        </row>
        <row r="37">
          <cell r="B37">
            <v>25684431</v>
          </cell>
          <cell r="C37">
            <v>94110011</v>
          </cell>
        </row>
        <row r="39">
          <cell r="C39">
            <v>3000000</v>
          </cell>
        </row>
        <row r="40">
          <cell r="B40">
            <v>11329566179</v>
          </cell>
          <cell r="C40">
            <v>396000000</v>
          </cell>
        </row>
        <row r="41">
          <cell r="C41">
            <v>1154648117</v>
          </cell>
        </row>
        <row r="43">
          <cell r="B43">
            <v>50000000</v>
          </cell>
          <cell r="C43">
            <v>166000000</v>
          </cell>
        </row>
        <row r="44">
          <cell r="C44">
            <v>1573863156</v>
          </cell>
        </row>
        <row r="45">
          <cell r="C45">
            <v>497881199</v>
          </cell>
        </row>
        <row r="46">
          <cell r="B46">
            <v>213033600</v>
          </cell>
          <cell r="C46">
            <v>3891308161</v>
          </cell>
        </row>
        <row r="47">
          <cell r="C47">
            <v>277678649</v>
          </cell>
        </row>
        <row r="50">
          <cell r="B50">
            <v>127001000</v>
          </cell>
          <cell r="C50">
            <v>76517500</v>
          </cell>
        </row>
        <row r="61">
          <cell r="B61">
            <v>0</v>
          </cell>
        </row>
        <row r="72">
          <cell r="B72">
            <v>283664090</v>
          </cell>
          <cell r="C72">
            <v>4073635537</v>
          </cell>
        </row>
        <row r="75">
          <cell r="B75">
            <v>119011000</v>
          </cell>
          <cell r="C75">
            <v>4829886154</v>
          </cell>
        </row>
        <row r="79">
          <cell r="B79">
            <v>1011459621</v>
          </cell>
          <cell r="C79">
            <v>933073458</v>
          </cell>
        </row>
        <row r="83">
          <cell r="B83">
            <v>6826256</v>
          </cell>
          <cell r="C83">
            <v>29070000</v>
          </cell>
        </row>
        <row r="84">
          <cell r="B84">
            <v>636189628</v>
          </cell>
          <cell r="C84">
            <v>192449726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C_1411"/>
    </sheetNames>
    <sheetDataSet>
      <sheetData sheetId="0">
        <row r="2">
          <cell r="E2">
            <v>27845939217</v>
          </cell>
          <cell r="G2">
            <v>877791553</v>
          </cell>
          <cell r="I2">
            <v>29423936</v>
          </cell>
          <cell r="AE2">
            <v>3573000000</v>
          </cell>
          <cell r="AT2">
            <v>1278673000</v>
          </cell>
          <cell r="AX2">
            <v>400000</v>
          </cell>
          <cell r="BT2">
            <v>2438000</v>
          </cell>
          <cell r="CG2">
            <v>3700000</v>
          </cell>
        </row>
        <row r="3">
          <cell r="E3">
            <v>220331140020</v>
          </cell>
          <cell r="G3">
            <v>173493700</v>
          </cell>
          <cell r="I3">
            <v>14500640</v>
          </cell>
          <cell r="AG3">
            <v>820477998</v>
          </cell>
          <cell r="BK3">
            <v>52544803</v>
          </cell>
          <cell r="BT3">
            <v>4343520</v>
          </cell>
        </row>
        <row r="5">
          <cell r="B5">
            <v>149700</v>
          </cell>
          <cell r="C5">
            <v>189259350</v>
          </cell>
        </row>
        <row r="6">
          <cell r="B6">
            <v>96968161</v>
          </cell>
          <cell r="C6">
            <v>681631643</v>
          </cell>
        </row>
        <row r="7">
          <cell r="B7">
            <v>208723900</v>
          </cell>
          <cell r="C7">
            <v>48373208</v>
          </cell>
        </row>
        <row r="9">
          <cell r="B9">
            <v>351688893</v>
          </cell>
          <cell r="C9">
            <v>149469690</v>
          </cell>
        </row>
        <row r="10">
          <cell r="C10">
            <v>121000000</v>
          </cell>
        </row>
        <row r="12">
          <cell r="C12">
            <v>1765899056</v>
          </cell>
        </row>
        <row r="13">
          <cell r="B13">
            <v>516298421</v>
          </cell>
          <cell r="C13">
            <v>1482733069</v>
          </cell>
          <cell r="AD13">
            <v>13185176257</v>
          </cell>
        </row>
        <row r="14">
          <cell r="B14">
            <v>294961630</v>
          </cell>
        </row>
        <row r="15">
          <cell r="B15">
            <v>202174032</v>
          </cell>
        </row>
        <row r="16">
          <cell r="B16">
            <v>330955980</v>
          </cell>
          <cell r="C16">
            <v>24368740</v>
          </cell>
        </row>
        <row r="17">
          <cell r="B17">
            <v>88862200</v>
          </cell>
        </row>
        <row r="18">
          <cell r="B18">
            <v>91460316</v>
          </cell>
          <cell r="C18">
            <v>21501000</v>
          </cell>
        </row>
        <row r="22">
          <cell r="B22">
            <v>133160000</v>
          </cell>
          <cell r="C22">
            <v>1145514380</v>
          </cell>
        </row>
        <row r="29">
          <cell r="C29">
            <v>70000000</v>
          </cell>
        </row>
        <row r="30">
          <cell r="C30">
            <v>58850993948</v>
          </cell>
        </row>
        <row r="31">
          <cell r="B31">
            <v>2830000000</v>
          </cell>
        </row>
        <row r="32">
          <cell r="C32">
            <v>4320000000</v>
          </cell>
        </row>
        <row r="33">
          <cell r="B33">
            <v>105648444</v>
          </cell>
          <cell r="C33">
            <v>140605227629</v>
          </cell>
          <cell r="AD33">
            <v>52435249342</v>
          </cell>
        </row>
        <row r="34">
          <cell r="B34">
            <v>4116000</v>
          </cell>
          <cell r="C34">
            <v>4690920173</v>
          </cell>
        </row>
        <row r="35">
          <cell r="C35">
            <v>32729223</v>
          </cell>
        </row>
        <row r="36">
          <cell r="B36">
            <v>2447000</v>
          </cell>
          <cell r="C36">
            <v>366982709</v>
          </cell>
        </row>
        <row r="37">
          <cell r="C37">
            <v>240145580</v>
          </cell>
        </row>
        <row r="38">
          <cell r="C38">
            <v>84172000</v>
          </cell>
        </row>
        <row r="39">
          <cell r="C39">
            <v>3000000</v>
          </cell>
        </row>
        <row r="40">
          <cell r="B40">
            <v>13257121825</v>
          </cell>
          <cell r="C40">
            <v>198000000</v>
          </cell>
        </row>
        <row r="43">
          <cell r="C43">
            <v>134000000</v>
          </cell>
        </row>
        <row r="44">
          <cell r="C44">
            <v>1763996521</v>
          </cell>
        </row>
        <row r="45">
          <cell r="C45">
            <v>151349551</v>
          </cell>
        </row>
        <row r="46">
          <cell r="B46">
            <v>253205400</v>
          </cell>
          <cell r="C46">
            <v>3824607100</v>
          </cell>
        </row>
        <row r="47">
          <cell r="C47">
            <v>49653928</v>
          </cell>
        </row>
        <row r="50">
          <cell r="B50">
            <v>131385000</v>
          </cell>
          <cell r="C50">
            <v>71905455</v>
          </cell>
        </row>
        <row r="72">
          <cell r="B72">
            <v>352526200</v>
          </cell>
          <cell r="C72">
            <v>4994273568</v>
          </cell>
        </row>
        <row r="75">
          <cell r="B75">
            <v>174449000</v>
          </cell>
          <cell r="C75">
            <v>5974625182</v>
          </cell>
        </row>
        <row r="79">
          <cell r="B79">
            <v>525035127</v>
          </cell>
          <cell r="C79">
            <v>1370486878</v>
          </cell>
        </row>
        <row r="84">
          <cell r="B84">
            <v>588989263</v>
          </cell>
          <cell r="C84">
            <v>646688601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CTTQ4.2011"/>
      <sheetName val="CDKTQ4.2011"/>
      <sheetName val="BCKDQ42011"/>
    </sheetNames>
    <sheetDataSet>
      <sheetData sheetId="0">
        <row r="36">
          <cell r="G36">
            <v>4845451489</v>
          </cell>
        </row>
      </sheetData>
      <sheetData sheetId="1"/>
      <sheetData sheetId="2">
        <row r="21">
          <cell r="J21">
            <v>442631450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c_q412"/>
    </sheetNames>
    <sheetDataSet>
      <sheetData sheetId="0">
        <row r="2">
          <cell r="CP2">
            <v>537488599</v>
          </cell>
        </row>
        <row r="3">
          <cell r="CP3">
            <v>6489663442</v>
          </cell>
        </row>
        <row r="6">
          <cell r="CP6">
            <v>2673257999</v>
          </cell>
        </row>
        <row r="8">
          <cell r="CQ8">
            <v>4053985504</v>
          </cell>
        </row>
        <row r="9">
          <cell r="CP9">
            <v>45349808</v>
          </cell>
        </row>
        <row r="12">
          <cell r="CP12">
            <v>1071068383</v>
          </cell>
        </row>
        <row r="13">
          <cell r="CP13">
            <v>8844054162</v>
          </cell>
        </row>
        <row r="14">
          <cell r="CP14">
            <v>1443919706</v>
          </cell>
        </row>
        <row r="15">
          <cell r="CP15">
            <v>1595231</v>
          </cell>
        </row>
        <row r="16">
          <cell r="CP16">
            <v>4090225385</v>
          </cell>
        </row>
        <row r="17">
          <cell r="CP17">
            <v>36827703</v>
          </cell>
        </row>
        <row r="18">
          <cell r="CP18">
            <v>423215142</v>
          </cell>
        </row>
        <row r="19">
          <cell r="CP19">
            <v>1386038880</v>
          </cell>
        </row>
        <row r="20">
          <cell r="CP20">
            <v>7003606200</v>
          </cell>
        </row>
        <row r="21">
          <cell r="CP21">
            <v>520342237</v>
          </cell>
        </row>
        <row r="22">
          <cell r="CP22">
            <v>93304945165</v>
          </cell>
        </row>
        <row r="23">
          <cell r="CP23">
            <v>267135000</v>
          </cell>
        </row>
        <row r="24">
          <cell r="CQ24">
            <v>48212989999</v>
          </cell>
        </row>
        <row r="29">
          <cell r="CP29">
            <v>3807319627</v>
          </cell>
        </row>
        <row r="30">
          <cell r="CQ30">
            <v>15224390702</v>
          </cell>
        </row>
        <row r="31">
          <cell r="CQ31">
            <v>945000000</v>
          </cell>
        </row>
        <row r="32">
          <cell r="CQ32">
            <v>7200000000</v>
          </cell>
        </row>
        <row r="34">
          <cell r="CQ34">
            <v>739380266</v>
          </cell>
        </row>
        <row r="35">
          <cell r="CQ35">
            <v>998107841</v>
          </cell>
        </row>
        <row r="37">
          <cell r="CQ37">
            <v>6783500</v>
          </cell>
        </row>
        <row r="40">
          <cell r="CQ40">
            <v>2413939935</v>
          </cell>
        </row>
        <row r="41">
          <cell r="CQ41">
            <v>875409165</v>
          </cell>
        </row>
        <row r="43">
          <cell r="CQ43">
            <v>383319527</v>
          </cell>
        </row>
        <row r="44">
          <cell r="CP44">
            <v>41821616</v>
          </cell>
        </row>
        <row r="45">
          <cell r="CP45">
            <v>1128743</v>
          </cell>
        </row>
        <row r="46">
          <cell r="CQ46">
            <v>1466060957</v>
          </cell>
        </row>
        <row r="47">
          <cell r="CP47">
            <v>20186118</v>
          </cell>
        </row>
        <row r="48">
          <cell r="CQ48">
            <v>6619903948</v>
          </cell>
        </row>
        <row r="50">
          <cell r="CQ50">
            <v>28359508</v>
          </cell>
        </row>
        <row r="51">
          <cell r="CQ51">
            <v>42499010000</v>
          </cell>
        </row>
        <row r="52">
          <cell r="CQ52">
            <v>683890000</v>
          </cell>
        </row>
        <row r="56">
          <cell r="CQ56">
            <v>2845000000</v>
          </cell>
        </row>
        <row r="57">
          <cell r="CQ57">
            <v>84405134</v>
          </cell>
        </row>
        <row r="58">
          <cell r="AI58">
            <v>650836153</v>
          </cell>
          <cell r="CQ58">
            <v>5306680547</v>
          </cell>
        </row>
        <row r="87">
          <cell r="BV87">
            <v>31128202711</v>
          </cell>
          <cell r="BX87">
            <v>344330685</v>
          </cell>
          <cell r="BY87">
            <v>109522066</v>
          </cell>
          <cell r="BZ87">
            <v>35847098</v>
          </cell>
          <cell r="CA87">
            <v>737304732</v>
          </cell>
        </row>
        <row r="88">
          <cell r="BV88">
            <v>14613214440</v>
          </cell>
        </row>
        <row r="89">
          <cell r="BV89">
            <v>407599020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C_Q411"/>
    </sheetNames>
    <sheetDataSet>
      <sheetData sheetId="0">
        <row r="2">
          <cell r="CP2">
            <v>75341927</v>
          </cell>
        </row>
        <row r="3">
          <cell r="CP3">
            <v>4770109562</v>
          </cell>
        </row>
        <row r="6">
          <cell r="CP6">
            <v>3303884802</v>
          </cell>
        </row>
        <row r="8">
          <cell r="CQ8">
            <v>1684060488</v>
          </cell>
        </row>
        <row r="13">
          <cell r="CP13">
            <v>19621011580</v>
          </cell>
        </row>
        <row r="14">
          <cell r="CP14">
            <v>2520595904</v>
          </cell>
        </row>
        <row r="15">
          <cell r="CP15">
            <v>14334744</v>
          </cell>
        </row>
        <row r="16">
          <cell r="CP16">
            <v>3816136762</v>
          </cell>
        </row>
        <row r="17">
          <cell r="CP17">
            <v>25069624</v>
          </cell>
        </row>
        <row r="18">
          <cell r="CP18">
            <v>370819194</v>
          </cell>
        </row>
        <row r="19">
          <cell r="CP19">
            <v>983790000</v>
          </cell>
        </row>
        <row r="20">
          <cell r="CP20">
            <v>10345304661</v>
          </cell>
        </row>
        <row r="21">
          <cell r="CP21">
            <v>77680951</v>
          </cell>
        </row>
        <row r="35">
          <cell r="CO35">
            <v>494849905</v>
          </cell>
        </row>
        <row r="40">
          <cell r="CQ40">
            <v>847540031</v>
          </cell>
        </row>
        <row r="48">
          <cell r="CQ48">
            <v>12539903948</v>
          </cell>
        </row>
        <row r="59">
          <cell r="CO59">
            <v>42725819800</v>
          </cell>
        </row>
        <row r="60">
          <cell r="CO60">
            <v>18080335185</v>
          </cell>
        </row>
        <row r="61">
          <cell r="CO61">
            <v>719503403</v>
          </cell>
        </row>
        <row r="62">
          <cell r="CO62">
            <v>287295000</v>
          </cell>
        </row>
        <row r="63">
          <cell r="CO63">
            <v>11711604</v>
          </cell>
        </row>
        <row r="64">
          <cell r="CO64">
            <v>748433323</v>
          </cell>
        </row>
        <row r="65">
          <cell r="CO65">
            <v>41801550</v>
          </cell>
        </row>
        <row r="66">
          <cell r="CO66">
            <v>683000</v>
          </cell>
        </row>
        <row r="85">
          <cell r="CO85">
            <v>27325817</v>
          </cell>
        </row>
        <row r="87">
          <cell r="BV87">
            <v>54167379879</v>
          </cell>
          <cell r="BW87">
            <v>1975982493</v>
          </cell>
        </row>
        <row r="89">
          <cell r="BV89">
            <v>341971287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c_q412"/>
    </sheetNames>
    <sheetDataSet>
      <sheetData sheetId="0">
        <row r="59">
          <cell r="BL59">
            <v>1956892800</v>
          </cell>
          <cell r="BM59">
            <v>71993800</v>
          </cell>
          <cell r="BN59">
            <v>17593250</v>
          </cell>
          <cell r="CO59">
            <v>40269110881</v>
          </cell>
        </row>
        <row r="60">
          <cell r="CO60">
            <v>17374381395</v>
          </cell>
        </row>
        <row r="61">
          <cell r="CO61">
            <v>554800966</v>
          </cell>
        </row>
        <row r="62">
          <cell r="CO62">
            <v>50396100</v>
          </cell>
        </row>
        <row r="63">
          <cell r="CI63">
            <v>11218543</v>
          </cell>
        </row>
        <row r="85">
          <cell r="CI85">
            <v>203105818</v>
          </cell>
        </row>
        <row r="87">
          <cell r="BW87">
            <v>1485540645</v>
          </cell>
          <cell r="CB87">
            <v>842046469</v>
          </cell>
          <cell r="CC87">
            <v>25719658</v>
          </cell>
          <cell r="CD87">
            <v>140145547</v>
          </cell>
          <cell r="CE87">
            <v>155614256</v>
          </cell>
          <cell r="CF87">
            <v>2660425936</v>
          </cell>
          <cell r="CH87">
            <v>299346173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CTTQ3.2012"/>
      <sheetName val="CDKTQ3.2012"/>
      <sheetName val="BCKDQ3.2012"/>
    </sheetNames>
    <sheetDataSet>
      <sheetData sheetId="0" refreshError="1"/>
      <sheetData sheetId="1" refreshError="1"/>
      <sheetData sheetId="2">
        <row r="6">
          <cell r="J6">
            <v>149914839168</v>
          </cell>
        </row>
        <row r="7">
          <cell r="J7">
            <v>3922628396</v>
          </cell>
        </row>
        <row r="9">
          <cell r="J9">
            <v>127234852431</v>
          </cell>
        </row>
        <row r="12">
          <cell r="J12">
            <v>60806300</v>
          </cell>
        </row>
        <row r="13">
          <cell r="J13">
            <v>6213892902</v>
          </cell>
        </row>
        <row r="14">
          <cell r="J14">
            <v>5013892902</v>
          </cell>
        </row>
        <row r="15">
          <cell r="J15">
            <v>4790388366</v>
          </cell>
        </row>
        <row r="16">
          <cell r="J16">
            <v>4896377931</v>
          </cell>
        </row>
        <row r="20">
          <cell r="J20">
            <v>342638634</v>
          </cell>
        </row>
        <row r="21">
          <cell r="J21">
            <v>106766431</v>
          </cell>
        </row>
        <row r="27">
          <cell r="J27">
            <v>627535362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CTTQ3.2011"/>
      <sheetName val="CDKTQ3.2011"/>
      <sheetName val="BCKDQ32011"/>
    </sheetNames>
    <sheetDataSet>
      <sheetData sheetId="0">
        <row r="9">
          <cell r="G9">
            <v>181634841629</v>
          </cell>
        </row>
      </sheetData>
      <sheetData sheetId="1" refreshError="1"/>
      <sheetData sheetId="2">
        <row r="7">
          <cell r="G7">
            <v>60930942196</v>
          </cell>
          <cell r="J7">
            <v>176352545998</v>
          </cell>
        </row>
        <row r="8">
          <cell r="J8">
            <v>1187074970</v>
          </cell>
        </row>
        <row r="10">
          <cell r="J10">
            <v>162149879703</v>
          </cell>
        </row>
        <row r="13">
          <cell r="J13">
            <v>40833199</v>
          </cell>
        </row>
        <row r="14">
          <cell r="J14">
            <v>4808099508</v>
          </cell>
        </row>
        <row r="16">
          <cell r="J16">
            <v>3924917727</v>
          </cell>
        </row>
        <row r="17">
          <cell r="J17">
            <v>3379934484</v>
          </cell>
        </row>
        <row r="27">
          <cell r="J27">
            <v>285988252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view="pageLayout" topLeftCell="A40" zoomScale="120" zoomScaleNormal="110" zoomScalePageLayoutView="120" workbookViewId="0">
      <selection activeCell="L15" sqref="L15"/>
    </sheetView>
  </sheetViews>
  <sheetFormatPr defaultRowHeight="12.75"/>
  <cols>
    <col min="1" max="1" width="4.85546875" customWidth="1"/>
    <col min="2" max="2" width="2.42578125" customWidth="1"/>
    <col min="3" max="3" width="35.85546875" customWidth="1"/>
    <col min="4" max="4" width="1.85546875" customWidth="1"/>
    <col min="5" max="5" width="5.42578125" customWidth="1"/>
    <col min="6" max="6" width="1.42578125" customWidth="1"/>
    <col min="7" max="7" width="17.140625" customWidth="1"/>
    <col min="8" max="8" width="1.5703125" customWidth="1"/>
    <col min="9" max="9" width="17.140625" customWidth="1"/>
    <col min="10" max="10" width="17.5703125" customWidth="1"/>
    <col min="13" max="13" width="11.85546875" bestFit="1" customWidth="1"/>
  </cols>
  <sheetData>
    <row r="1" spans="1:10" ht="14.2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10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10">
      <c r="A3" s="51" t="s">
        <v>295</v>
      </c>
      <c r="B3" s="51"/>
      <c r="C3" s="51"/>
      <c r="D3" s="51"/>
      <c r="E3" s="51"/>
      <c r="F3" s="51"/>
      <c r="G3" s="51"/>
      <c r="H3" s="51"/>
      <c r="I3" s="51"/>
    </row>
    <row r="4" spans="1:10" ht="15">
      <c r="A4" s="1"/>
      <c r="B4" s="2"/>
      <c r="C4" s="3"/>
      <c r="D4" s="2"/>
      <c r="E4" s="1"/>
      <c r="F4" s="2"/>
      <c r="G4" s="4"/>
      <c r="H4" s="4"/>
      <c r="I4" s="4"/>
    </row>
    <row r="5" spans="1:10">
      <c r="A5" s="52" t="s">
        <v>2</v>
      </c>
      <c r="B5" s="6"/>
      <c r="C5" s="52" t="s">
        <v>3</v>
      </c>
      <c r="D5" s="6"/>
      <c r="E5" s="52"/>
      <c r="F5" s="6"/>
      <c r="G5" s="54" t="s">
        <v>5</v>
      </c>
      <c r="H5" s="54"/>
      <c r="I5" s="54"/>
    </row>
    <row r="6" spans="1:10">
      <c r="A6" s="53"/>
      <c r="B6" s="6"/>
      <c r="C6" s="53"/>
      <c r="D6" s="6"/>
      <c r="E6" s="53"/>
      <c r="F6" s="6"/>
      <c r="G6" s="8" t="s">
        <v>6</v>
      </c>
      <c r="H6" s="7"/>
      <c r="I6" s="8" t="s">
        <v>7</v>
      </c>
    </row>
    <row r="7" spans="1:10">
      <c r="A7" s="9"/>
      <c r="B7" s="10"/>
      <c r="C7" s="11"/>
      <c r="D7" s="10"/>
      <c r="E7" s="9"/>
      <c r="F7" s="10"/>
      <c r="G7" s="12"/>
      <c r="H7" s="12"/>
      <c r="I7" s="12"/>
    </row>
    <row r="8" spans="1:10">
      <c r="A8" s="5"/>
      <c r="B8" s="6"/>
      <c r="C8" s="13" t="s">
        <v>8</v>
      </c>
      <c r="D8" s="6"/>
      <c r="E8" s="5"/>
      <c r="F8" s="6"/>
      <c r="G8" s="14"/>
      <c r="H8" s="14"/>
      <c r="I8" s="14"/>
    </row>
    <row r="9" spans="1:10" ht="25.5">
      <c r="A9" s="9" t="s">
        <v>9</v>
      </c>
      <c r="B9" s="10"/>
      <c r="C9" s="11" t="s">
        <v>10</v>
      </c>
      <c r="D9" s="10"/>
      <c r="E9" s="9"/>
      <c r="F9" s="10"/>
      <c r="G9" s="12">
        <f>[1]bc_1412!$E$2+[1]bc_1412!$E$3-[1]bc_1412!$B$5</f>
        <v>214307488979</v>
      </c>
      <c r="H9" s="12"/>
      <c r="I9" s="12">
        <f>[2]BC_1411!$E$2+[2]BC_1411!$E$3-136818200-[2]BC_1411!$B$5-[2]BC_1411!$C$5</f>
        <v>247850851987</v>
      </c>
      <c r="J9" s="12"/>
    </row>
    <row r="10" spans="1:10" ht="25.5">
      <c r="A10" s="9" t="s">
        <v>11</v>
      </c>
      <c r="B10" s="10"/>
      <c r="C10" s="11" t="s">
        <v>12</v>
      </c>
      <c r="D10" s="10"/>
      <c r="E10" s="9"/>
      <c r="F10" s="10"/>
      <c r="G10" s="12">
        <f>-[1]bc_1412!$B$9-[1]bc_1412!$C$9-[1]bc_1412!$C$12-[1]bc_1412!$B$13-[1]bc_1412!$C$13-[1]bc_1412!$B$14-[1]bc_1412!$C$14-[1]bc_1412!$B$15-[1]bc_1412!$B$16-[1]bc_1412!$C$16-[1]bc_1412!$B$17-[1]bc_1412!$B$18-[1]bc_1412!$B$21-[1]bc_1412!$B$33-[1]bc_1412!$C$33-[1]bc_1412!$C$41-[1]bc_1412!$B$72-[1]bc_1412!$C$72-[1]bc_1412!$B$79-[1]bc_1412!$C$79-[1]bc_1412!$B$83-[1]bc_1412!$C$83-[1]bc_1412!$B$84-[1]bc_1412!$C$84-[1]bc_1412!$AD$13-[1]bc_1412!$AD$33</f>
        <v>-170198276643</v>
      </c>
      <c r="H10" s="12"/>
      <c r="I10" s="12">
        <f>-[2]BC_1411!$AD$13-[2]BC_1411!$AD$33-[2]BC_1411!$B$9-[2]BC_1411!$C$9-[2]BC_1411!$C$10-[2]BC_1411!$C$12-[2]BC_1411!$B$13-[2]BC_1411!$C$13-[2]BC_1411!$B$14-[2]BC_1411!$B$15-[2]BC_1411!$B$16-[2]BC_1411!$C$16-[2]BC_1411!$B$17-[2]BC_1411!$B$18-[2]BC_1411!$C$18-[2]BC_1411!$B$33-[2]BC_1411!$C$33-[2]BC_1411!$B$72-[2]BC_1411!$C$72-[2]BC_1411!$B$79-[2]BC_1411!$C$79-[2]BC_1411!$B$84-[2]BC_1411!$C$84</f>
        <v>-220250674336</v>
      </c>
      <c r="J10" s="12"/>
    </row>
    <row r="11" spans="1:10">
      <c r="A11" s="9" t="s">
        <v>13</v>
      </c>
      <c r="B11" s="10"/>
      <c r="C11" s="11" t="s">
        <v>14</v>
      </c>
      <c r="D11" s="10"/>
      <c r="E11" s="9"/>
      <c r="F11" s="10"/>
      <c r="G11" s="12">
        <f>-[1]bc_1412!$B$40-[1]bc_1412!$C$40-[1]bc_1412!$B$43-[1]bc_1412!$C$43-[1]bc_1412!$C$44-[1]bc_1412!$C$45-[1]bc_1412!$C$47</f>
        <v>-14290989183</v>
      </c>
      <c r="H11" s="12"/>
      <c r="I11" s="12">
        <f>-[2]BC_1411!$B$40-[2]BC_1411!$C$40</f>
        <v>-13455121825</v>
      </c>
      <c r="J11" s="12"/>
    </row>
    <row r="12" spans="1:10">
      <c r="A12" s="9" t="s">
        <v>15</v>
      </c>
      <c r="B12" s="10"/>
      <c r="C12" s="11" t="s">
        <v>16</v>
      </c>
      <c r="D12" s="10"/>
      <c r="E12" s="9"/>
      <c r="F12" s="10"/>
      <c r="G12" s="12">
        <f>-[1]bc_1412!$B$75-[1]bc_1412!$C$75</f>
        <v>-4948897154</v>
      </c>
      <c r="H12" s="12"/>
      <c r="I12" s="12">
        <f>-[2]BC_1411!$B$75-[2]BC_1411!$C$75</f>
        <v>-6149074182</v>
      </c>
      <c r="J12" s="12"/>
    </row>
    <row r="13" spans="1:10">
      <c r="A13" s="9" t="s">
        <v>17</v>
      </c>
      <c r="B13" s="10"/>
      <c r="C13" s="11" t="s">
        <v>18</v>
      </c>
      <c r="D13" s="10"/>
      <c r="E13" s="9"/>
      <c r="F13" s="10"/>
      <c r="G13" s="12">
        <f>-[1]bc_1412!$C$35</f>
        <v>-1220240113</v>
      </c>
      <c r="H13" s="12"/>
      <c r="I13" s="12">
        <f>-[2]BC_1411!$C$35</f>
        <v>-32729223</v>
      </c>
      <c r="J13" s="12"/>
    </row>
    <row r="14" spans="1:10">
      <c r="A14" s="9" t="s">
        <v>19</v>
      </c>
      <c r="B14" s="10"/>
      <c r="C14" s="11" t="s">
        <v>20</v>
      </c>
      <c r="D14" s="10"/>
      <c r="E14" s="9"/>
      <c r="F14" s="10"/>
      <c r="G14" s="12">
        <f>[1]bc_1412!$G$2+[1]bc_1412!$G$3+[1]bc_1412!$I$2+[1]bc_1412!$L$3+[1]bc_1412!$AG$3+[1]bc_1412!$AK$2+[1]bc_1412!$AN$2+[1]bc_1412!$BT$2+[1]bc_1412!$BT$3+[1]bc_1412!$CA$2+[1]bc_1412!$CF$2</f>
        <v>1945808995</v>
      </c>
      <c r="H14" s="12"/>
      <c r="I14" s="12">
        <f>[2]BC_1411!$G$2+[2]BC_1411!$G$3+[2]BC_1411!$I$2+[2]BC_1411!$I$3+[2]BC_1411!$AG$3+[2]BC_1411!$AT$2+[2]BC_1411!$AX$2+[2]BC_1411!$BT$2+[2]BC_1411!$BT$3+[2]BC_1411!$CG$2</f>
        <v>3205242347</v>
      </c>
      <c r="J14" s="12"/>
    </row>
    <row r="15" spans="1:10">
      <c r="A15" s="9" t="s">
        <v>21</v>
      </c>
      <c r="B15" s="10"/>
      <c r="C15" s="11" t="s">
        <v>22</v>
      </c>
      <c r="D15" s="10"/>
      <c r="E15" s="9"/>
      <c r="F15" s="10"/>
      <c r="G15" s="12">
        <f>-[1]bc_1412!$B$6-[1]bc_1412!$C$6-[1]bc_1412!$B$7-[1]bc_1412!$B$34-[1]bc_1412!$C$34-[1]bc_1412!$C$36-[1]bc_1412!$B$37-[1]bc_1412!$C$37-[1]bc_1412!$C$39-[1]bc_1412!$B$46-[1]bc_1412!$C$46-[1]bc_1412!$B$50-[1]bc_1412!$C$50-[1]bc_1412!$B$61</f>
        <v>-10823339302</v>
      </c>
      <c r="H15" s="12"/>
      <c r="I15" s="12">
        <f>-[2]BC_1411!$B$6-[2]BC_1411!$C$6-[2]BC_1411!$B$7-[2]BC_1411!$C$7-[2]BC_1411!$C$29-[2]BC_1411!$B$34-[2]BC_1411!$C$34-[2]BC_1411!$B$36-[2]BC_1411!$C$36-[2]BC_1411!$C$37-[2]BC_1411!$C$38-[2]BC_1411!$C$39-[2]BC_1411!$C$43-[2]BC_1411!$C$44-[2]BC_1411!$C$45-[2]BC_1411!$B$46-[2]BC_1411!$C$46-[2]BC_1411!$C$47-[2]BC_1411!$B$50-[2]BC_1411!$C$50</f>
        <v>-12877583329</v>
      </c>
      <c r="J15" s="12"/>
    </row>
    <row r="16" spans="1:10" ht="24">
      <c r="A16" s="5" t="s">
        <v>23</v>
      </c>
      <c r="B16" s="6"/>
      <c r="C16" s="15" t="s">
        <v>24</v>
      </c>
      <c r="D16" s="6"/>
      <c r="E16" s="5"/>
      <c r="F16" s="6"/>
      <c r="G16" s="14">
        <f>SUM(G9:G15)</f>
        <v>14771555579</v>
      </c>
      <c r="H16" s="14"/>
      <c r="I16" s="14">
        <f>SUM(I9:I15)</f>
        <v>-1709088561</v>
      </c>
      <c r="J16" s="14"/>
    </row>
    <row r="17" spans="1:10">
      <c r="A17" s="9"/>
      <c r="B17" s="10"/>
      <c r="C17" s="11"/>
      <c r="D17" s="10"/>
      <c r="E17" s="9"/>
      <c r="F17" s="10"/>
      <c r="G17" s="12"/>
      <c r="H17" s="12"/>
      <c r="I17" s="12"/>
      <c r="J17" s="12"/>
    </row>
    <row r="18" spans="1:10">
      <c r="A18" s="5"/>
      <c r="B18" s="6"/>
      <c r="C18" s="13" t="s">
        <v>25</v>
      </c>
      <c r="D18" s="6"/>
      <c r="E18" s="5"/>
      <c r="F18" s="6"/>
      <c r="G18" s="12"/>
      <c r="H18" s="14"/>
      <c r="I18" s="12"/>
      <c r="J18" s="14"/>
    </row>
    <row r="19" spans="1:10" ht="25.5">
      <c r="A19" s="9" t="s">
        <v>26</v>
      </c>
      <c r="B19" s="10"/>
      <c r="C19" s="11" t="s">
        <v>27</v>
      </c>
      <c r="D19" s="10"/>
      <c r="E19" s="9"/>
      <c r="F19" s="10"/>
      <c r="G19" s="12">
        <f>-[1]bc_1412!$C$22</f>
        <v>-315500000</v>
      </c>
      <c r="H19" s="12"/>
      <c r="I19" s="12">
        <f>-[2]BC_1411!$B$22-[2]BC_1411!$C$22</f>
        <v>-1278674380</v>
      </c>
      <c r="J19" s="12"/>
    </row>
    <row r="20" spans="1:10" ht="25.5">
      <c r="A20" s="9" t="s">
        <v>28</v>
      </c>
      <c r="B20" s="10"/>
      <c r="C20" s="11" t="s">
        <v>29</v>
      </c>
      <c r="D20" s="10"/>
      <c r="E20" s="9"/>
      <c r="F20" s="10"/>
      <c r="G20" s="12"/>
      <c r="H20" s="12"/>
      <c r="I20" s="12">
        <v>136818200</v>
      </c>
      <c r="J20" s="12"/>
    </row>
    <row r="21" spans="1:10" ht="25.5">
      <c r="A21" s="9" t="s">
        <v>30</v>
      </c>
      <c r="B21" s="10"/>
      <c r="C21" s="11" t="s">
        <v>31</v>
      </c>
      <c r="D21" s="10"/>
      <c r="E21" s="9"/>
      <c r="F21" s="10"/>
      <c r="G21" s="12"/>
      <c r="H21" s="12"/>
      <c r="I21" s="12"/>
      <c r="J21" s="12"/>
    </row>
    <row r="22" spans="1:10" ht="25.5">
      <c r="A22" s="9" t="s">
        <v>32</v>
      </c>
      <c r="B22" s="10"/>
      <c r="C22" s="11" t="s">
        <v>33</v>
      </c>
      <c r="D22" s="10"/>
      <c r="E22" s="9"/>
      <c r="F22" s="10"/>
      <c r="G22" s="12"/>
      <c r="H22" s="12"/>
      <c r="I22" s="12"/>
      <c r="J22" s="12"/>
    </row>
    <row r="23" spans="1:10" ht="25.5">
      <c r="A23" s="9" t="s">
        <v>34</v>
      </c>
      <c r="B23" s="10"/>
      <c r="C23" s="11" t="s">
        <v>35</v>
      </c>
      <c r="D23" s="10"/>
      <c r="E23" s="9"/>
      <c r="F23" s="10"/>
      <c r="G23" s="12">
        <f>[1]bc_1412!$BK$3</f>
        <v>72024843</v>
      </c>
      <c r="H23" s="12"/>
      <c r="I23" s="12">
        <f>[2]BC_1411!$BK$3</f>
        <v>52544803</v>
      </c>
      <c r="J23" s="12"/>
    </row>
    <row r="24" spans="1:10">
      <c r="A24" s="5" t="s">
        <v>36</v>
      </c>
      <c r="B24" s="6"/>
      <c r="C24" s="15" t="s">
        <v>37</v>
      </c>
      <c r="D24" s="6"/>
      <c r="E24" s="5"/>
      <c r="F24" s="6"/>
      <c r="G24" s="14">
        <f>SUM(G19:G23)</f>
        <v>-243475157</v>
      </c>
      <c r="H24" s="14"/>
      <c r="I24" s="14">
        <f>SUM(I19:I23)</f>
        <v>-1089311377</v>
      </c>
      <c r="J24" s="14"/>
    </row>
    <row r="25" spans="1:10">
      <c r="A25" s="9"/>
      <c r="B25" s="10"/>
      <c r="C25" s="11"/>
      <c r="D25" s="10"/>
      <c r="E25" s="9"/>
      <c r="F25" s="10"/>
      <c r="G25" s="12"/>
      <c r="H25" s="12"/>
      <c r="I25" s="12"/>
      <c r="J25" s="12"/>
    </row>
    <row r="26" spans="1:10">
      <c r="A26" s="5"/>
      <c r="B26" s="6"/>
      <c r="C26" s="13" t="s">
        <v>38</v>
      </c>
      <c r="D26" s="6"/>
      <c r="E26" s="5"/>
      <c r="F26" s="6"/>
      <c r="G26" s="12"/>
      <c r="H26" s="14"/>
      <c r="I26" s="12"/>
      <c r="J26" s="14"/>
    </row>
    <row r="27" spans="1:10">
      <c r="A27" s="9" t="s">
        <v>39</v>
      </c>
      <c r="B27" s="10"/>
      <c r="C27" s="11" t="s">
        <v>40</v>
      </c>
      <c r="D27" s="10"/>
      <c r="E27" s="9"/>
      <c r="F27" s="10"/>
      <c r="G27" s="12">
        <f>[1]bc_1412!$AE$2+[1]bc_1412!$AD$13+[1]bc_1412!$AD$33</f>
        <v>64280712499</v>
      </c>
      <c r="H27" s="12"/>
      <c r="I27" s="12">
        <f>[2]BC_1411!$AE$2+[2]BC_1411!$AD$13+[2]BC_1411!$AD$33</f>
        <v>69193425599</v>
      </c>
      <c r="J27" s="12"/>
    </row>
    <row r="28" spans="1:10">
      <c r="A28" s="9" t="s">
        <v>41</v>
      </c>
      <c r="B28" s="10"/>
      <c r="C28" s="11" t="s">
        <v>42</v>
      </c>
      <c r="D28" s="10"/>
      <c r="E28" s="9"/>
      <c r="F28" s="10"/>
      <c r="G28" s="12">
        <f>-[1]bc_1412!$C$30-[1]bc_1412!$B$31-[1]bc_1412!$C$32</f>
        <v>-76627092369</v>
      </c>
      <c r="H28" s="12"/>
      <c r="I28" s="12">
        <f>-[2]BC_1411!$B$31-[2]BC_1411!$C$30-[2]BC_1411!$C$32</f>
        <v>-66000993948</v>
      </c>
      <c r="J28" s="12"/>
    </row>
    <row r="29" spans="1:10">
      <c r="A29" s="9" t="s">
        <v>43</v>
      </c>
      <c r="B29" s="10"/>
      <c r="C29" s="11" t="s">
        <v>44</v>
      </c>
      <c r="D29" s="10"/>
      <c r="E29" s="9"/>
      <c r="F29" s="10"/>
      <c r="G29" s="12"/>
      <c r="H29" s="12"/>
      <c r="I29" s="12"/>
      <c r="J29" s="12"/>
    </row>
    <row r="30" spans="1:10">
      <c r="A30" s="5" t="s">
        <v>45</v>
      </c>
      <c r="B30" s="6"/>
      <c r="C30" s="15" t="s">
        <v>46</v>
      </c>
      <c r="D30" s="6"/>
      <c r="E30" s="5"/>
      <c r="F30" s="6"/>
      <c r="G30" s="14">
        <f>G27+G28</f>
        <v>-12346379870</v>
      </c>
      <c r="H30" s="14"/>
      <c r="I30" s="14">
        <f>SUM(I27:I29)</f>
        <v>3192431651</v>
      </c>
      <c r="J30" s="14"/>
    </row>
    <row r="31" spans="1:10">
      <c r="A31" s="9"/>
      <c r="B31" s="10"/>
      <c r="C31" s="11"/>
      <c r="D31" s="10"/>
      <c r="E31" s="9"/>
      <c r="F31" s="10"/>
      <c r="G31" s="12"/>
      <c r="H31" s="12"/>
      <c r="I31" s="12"/>
      <c r="J31" s="12"/>
    </row>
    <row r="32" spans="1:10">
      <c r="A32" s="5" t="s">
        <v>47</v>
      </c>
      <c r="B32" s="6"/>
      <c r="C32" s="13" t="s">
        <v>48</v>
      </c>
      <c r="D32" s="6"/>
      <c r="E32" s="5"/>
      <c r="F32" s="6"/>
      <c r="G32" s="14">
        <f>G30+G24+G16</f>
        <v>2181700552</v>
      </c>
      <c r="H32" s="14"/>
      <c r="I32" s="14">
        <f>I30+I24+I16</f>
        <v>394031713</v>
      </c>
      <c r="J32" s="14"/>
    </row>
    <row r="33" spans="1:10">
      <c r="A33" s="5"/>
      <c r="B33" s="6"/>
      <c r="C33" s="13"/>
      <c r="D33" s="6"/>
      <c r="E33" s="5"/>
      <c r="F33" s="6"/>
      <c r="G33" s="12"/>
      <c r="H33" s="14"/>
      <c r="I33" s="12"/>
      <c r="J33" s="14"/>
    </row>
    <row r="34" spans="1:10">
      <c r="A34" s="5" t="s">
        <v>49</v>
      </c>
      <c r="B34" s="6"/>
      <c r="C34" s="13" t="s">
        <v>50</v>
      </c>
      <c r="D34" s="6"/>
      <c r="E34" s="5"/>
      <c r="F34" s="6"/>
      <c r="G34" s="14">
        <v>4845451489</v>
      </c>
      <c r="H34" s="14"/>
      <c r="I34" s="14">
        <f>324302713+4127117063</f>
        <v>4451419776</v>
      </c>
      <c r="J34" s="14"/>
    </row>
    <row r="35" spans="1:10">
      <c r="A35" s="5"/>
      <c r="B35" s="6"/>
      <c r="C35" s="13"/>
      <c r="D35" s="6"/>
      <c r="E35" s="5"/>
      <c r="F35" s="6"/>
      <c r="G35" s="12"/>
      <c r="H35" s="14"/>
      <c r="J35" s="14"/>
    </row>
    <row r="36" spans="1:10" ht="13.5" thickBot="1">
      <c r="A36" s="16" t="s">
        <v>51</v>
      </c>
      <c r="B36" s="6"/>
      <c r="C36" s="17" t="s">
        <v>52</v>
      </c>
      <c r="D36" s="6"/>
      <c r="E36" s="16"/>
      <c r="F36" s="6"/>
      <c r="G36" s="18">
        <f>G34+G32</f>
        <v>7027152041</v>
      </c>
      <c r="H36" s="19"/>
      <c r="I36" s="14">
        <f>[3]LCTTQ4.2011!$G$36</f>
        <v>4845451489</v>
      </c>
      <c r="J36" s="19"/>
    </row>
    <row r="37" spans="1:10" ht="15.75" thickTop="1">
      <c r="A37" s="1"/>
      <c r="B37" s="2"/>
      <c r="C37" s="3"/>
      <c r="D37" s="2"/>
      <c r="E37" s="1"/>
      <c r="F37" s="2"/>
      <c r="G37" s="20"/>
      <c r="H37" s="4"/>
      <c r="I37" s="20"/>
    </row>
    <row r="38" spans="1:10" ht="15">
      <c r="A38" s="1"/>
      <c r="B38" s="2"/>
      <c r="C38" s="3"/>
      <c r="D38" s="2"/>
      <c r="E38" s="1"/>
      <c r="F38" s="2"/>
      <c r="G38" s="46" t="s">
        <v>302</v>
      </c>
      <c r="H38" s="46"/>
      <c r="I38" s="46"/>
    </row>
    <row r="39" spans="1:10" ht="14.25">
      <c r="A39" s="47" t="s">
        <v>53</v>
      </c>
      <c r="B39" s="47"/>
      <c r="C39" s="47"/>
      <c r="D39" s="47"/>
      <c r="E39" s="47"/>
      <c r="F39" s="22"/>
      <c r="G39" s="48" t="s">
        <v>54</v>
      </c>
      <c r="H39" s="48"/>
      <c r="I39" s="48"/>
    </row>
  </sheetData>
  <mergeCells count="10">
    <mergeCell ref="G38:I38"/>
    <mergeCell ref="A39:E39"/>
    <mergeCell ref="G39:I39"/>
    <mergeCell ref="A1:I1"/>
    <mergeCell ref="A2:I2"/>
    <mergeCell ref="A3:I3"/>
    <mergeCell ref="A5:A6"/>
    <mergeCell ref="C5:C6"/>
    <mergeCell ref="E5:E6"/>
    <mergeCell ref="G5:I5"/>
  </mergeCells>
  <phoneticPr fontId="0" type="noConversion"/>
  <pageMargins left="0.75" right="0.75" top="1.25" bottom="1" header="0.5" footer="0.5"/>
  <pageSetup paperSize="9" firstPageNumber="5" orientation="portrait" useFirstPageNumber="1" r:id="rId1"/>
  <headerFooter alignWithMargins="0">
    <oddHeader xml:space="preserve">&amp;L&amp;"Times New Roman,Bold"CÔNG TY CP QUE HÀN ĐIỆN VIỆT ĐỨC
&amp;UXã Nhị Khê - Huyện Thường Tín - TP Hà Nội&amp;U
&amp;R&amp;"Times New Roman,Bold"Báo cáo tài chính cho kỳ kế toán
K&amp;Uết thúc vào ngày 31 tháng 12 năm 2012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tabSelected="1" view="pageLayout" topLeftCell="A94" zoomScale="120" zoomScaleNormal="130" zoomScalePageLayoutView="120" workbookViewId="0">
      <selection activeCell="H107" sqref="H107"/>
    </sheetView>
  </sheetViews>
  <sheetFormatPr defaultRowHeight="15"/>
  <cols>
    <col min="1" max="1" width="1.28515625" style="2" customWidth="1"/>
    <col min="2" max="2" width="40.42578125" style="3" customWidth="1"/>
    <col min="3" max="3" width="1" style="2" customWidth="1"/>
    <col min="4" max="4" width="4.7109375" style="1" customWidth="1"/>
    <col min="5" max="5" width="1.140625" style="2" customWidth="1"/>
    <col min="6" max="6" width="6.5703125" style="1" customWidth="1"/>
    <col min="7" max="7" width="1" style="2" customWidth="1"/>
    <col min="8" max="8" width="17.42578125" style="4" customWidth="1"/>
    <col min="9" max="9" width="1.5703125" style="4" customWidth="1"/>
    <col min="10" max="10" width="17.42578125" style="4" customWidth="1"/>
    <col min="11" max="11" width="17.42578125" style="2" customWidth="1"/>
    <col min="12" max="16384" width="9.140625" style="2"/>
  </cols>
  <sheetData>
    <row r="1" spans="1:11" ht="17.100000000000001" customHeight="1">
      <c r="A1" s="56" t="s">
        <v>192</v>
      </c>
      <c r="B1" s="56"/>
      <c r="C1" s="56"/>
      <c r="D1" s="56"/>
      <c r="E1" s="56"/>
      <c r="F1" s="56"/>
      <c r="G1" s="56"/>
      <c r="H1" s="56"/>
      <c r="I1" s="56"/>
      <c r="J1" s="56"/>
    </row>
    <row r="2" spans="1:11" ht="17.100000000000001" customHeight="1">
      <c r="A2" s="57" t="s">
        <v>297</v>
      </c>
      <c r="B2" s="57"/>
      <c r="C2" s="57"/>
      <c r="D2" s="57"/>
      <c r="E2" s="57"/>
      <c r="F2" s="57"/>
      <c r="G2" s="57"/>
      <c r="H2" s="57"/>
      <c r="I2" s="57"/>
      <c r="J2" s="57"/>
    </row>
    <row r="3" spans="1:11" s="22" customFormat="1" ht="17.100000000000001" customHeight="1">
      <c r="A3" s="6"/>
      <c r="B3" s="55" t="s">
        <v>3</v>
      </c>
      <c r="C3" s="6"/>
      <c r="D3" s="55" t="s">
        <v>2</v>
      </c>
      <c r="E3" s="6"/>
      <c r="F3" s="52" t="s">
        <v>4</v>
      </c>
      <c r="G3" s="6"/>
      <c r="H3" s="54" t="s">
        <v>296</v>
      </c>
      <c r="I3" s="14"/>
      <c r="J3" s="54" t="s">
        <v>290</v>
      </c>
    </row>
    <row r="4" spans="1:11" s="22" customFormat="1" ht="17.100000000000001" customHeight="1">
      <c r="A4" s="6"/>
      <c r="B4" s="53"/>
      <c r="C4" s="6"/>
      <c r="D4" s="53"/>
      <c r="E4" s="6"/>
      <c r="F4" s="53"/>
      <c r="G4" s="6"/>
      <c r="H4" s="58"/>
      <c r="I4" s="14"/>
      <c r="J4" s="58"/>
    </row>
    <row r="5" spans="1:11" s="22" customFormat="1" ht="17.100000000000001" customHeight="1">
      <c r="A5" s="6"/>
      <c r="B5" s="29" t="s">
        <v>232</v>
      </c>
      <c r="C5" s="6"/>
      <c r="D5" s="29"/>
      <c r="E5" s="6"/>
      <c r="F5" s="29"/>
      <c r="G5" s="6"/>
      <c r="H5" s="39"/>
      <c r="I5" s="14"/>
      <c r="J5" s="39"/>
    </row>
    <row r="6" spans="1:11" s="22" customFormat="1" ht="17.100000000000001" customHeight="1">
      <c r="B6" s="23" t="s">
        <v>56</v>
      </c>
      <c r="D6" s="21" t="s">
        <v>55</v>
      </c>
      <c r="F6" s="21"/>
      <c r="H6" s="24">
        <f>H7+H13+H20+H23</f>
        <v>64867804703</v>
      </c>
      <c r="I6" s="24">
        <f>I7+I10+I13+I20+I23+I23</f>
        <v>0</v>
      </c>
      <c r="J6" s="24">
        <f>J7+J10+J13+J20+J23</f>
        <v>75960842020</v>
      </c>
    </row>
    <row r="7" spans="1:11" s="22" customFormat="1" ht="17.100000000000001" customHeight="1">
      <c r="B7" s="23" t="s">
        <v>58</v>
      </c>
      <c r="D7" s="21" t="s">
        <v>57</v>
      </c>
      <c r="F7" s="21"/>
      <c r="H7" s="24">
        <f>H8</f>
        <v>7027152041</v>
      </c>
      <c r="I7" s="24">
        <f>I8</f>
        <v>0</v>
      </c>
      <c r="J7" s="24">
        <f>J8</f>
        <v>4845451489</v>
      </c>
    </row>
    <row r="8" spans="1:11" ht="17.100000000000001" customHeight="1">
      <c r="B8" s="3" t="s">
        <v>60</v>
      </c>
      <c r="D8" s="1" t="s">
        <v>59</v>
      </c>
      <c r="F8" s="1">
        <v>3</v>
      </c>
      <c r="H8" s="4">
        <f>[4]bc_q412!$CP$2+[4]bc_q412!$CP$3</f>
        <v>7027152041</v>
      </c>
      <c r="J8" s="4">
        <f>[5]BC_Q411!$CP$2+[5]BC_Q411!$CP$3</f>
        <v>4845451489</v>
      </c>
    </row>
    <row r="9" spans="1:11" ht="17.100000000000001" customHeight="1">
      <c r="B9" s="3" t="s">
        <v>235</v>
      </c>
      <c r="D9" s="1" t="s">
        <v>234</v>
      </c>
      <c r="K9" s="41"/>
    </row>
    <row r="10" spans="1:11" s="22" customFormat="1" ht="17.100000000000001" customHeight="1">
      <c r="B10" s="23" t="s">
        <v>163</v>
      </c>
      <c r="D10" s="21" t="s">
        <v>236</v>
      </c>
      <c r="F10" s="21"/>
      <c r="G10" s="38">
        <f>SUM(G11:G12)</f>
        <v>0</v>
      </c>
      <c r="H10" s="38"/>
      <c r="I10" s="38">
        <f>SUM(I11:I12)</f>
        <v>0</v>
      </c>
      <c r="J10" s="38">
        <f>SUM(J11:J12)</f>
        <v>0</v>
      </c>
    </row>
    <row r="11" spans="1:11" ht="17.100000000000001" customHeight="1">
      <c r="B11" s="3" t="s">
        <v>164</v>
      </c>
      <c r="D11" s="1" t="s">
        <v>237</v>
      </c>
    </row>
    <row r="12" spans="1:11" ht="17.100000000000001" customHeight="1">
      <c r="B12" s="3" t="s">
        <v>165</v>
      </c>
      <c r="D12" s="1" t="s">
        <v>238</v>
      </c>
    </row>
    <row r="13" spans="1:11" s="22" customFormat="1" ht="17.100000000000001" customHeight="1">
      <c r="B13" s="23" t="s">
        <v>62</v>
      </c>
      <c r="D13" s="21" t="s">
        <v>61</v>
      </c>
      <c r="F13" s="21"/>
      <c r="H13" s="24">
        <f>H14+H15+H18+H19</f>
        <v>30301151826</v>
      </c>
      <c r="I13" s="24">
        <f>SUM(I14:I19)</f>
        <v>0</v>
      </c>
      <c r="J13" s="24">
        <f>SUM(J14:J19)</f>
        <v>29486964037</v>
      </c>
    </row>
    <row r="14" spans="1:11" ht="17.100000000000001" customHeight="1">
      <c r="B14" s="3" t="s">
        <v>64</v>
      </c>
      <c r="D14" s="1" t="s">
        <v>63</v>
      </c>
      <c r="H14" s="4">
        <v>32792254884</v>
      </c>
      <c r="J14" s="4">
        <v>30566902583</v>
      </c>
      <c r="K14" s="41"/>
    </row>
    <row r="15" spans="1:11" ht="17.100000000000001" customHeight="1">
      <c r="B15" s="3" t="s">
        <v>66</v>
      </c>
      <c r="D15" s="1" t="s">
        <v>65</v>
      </c>
      <c r="H15" s="4">
        <v>1467299800</v>
      </c>
      <c r="J15" s="4">
        <v>139308800</v>
      </c>
      <c r="K15" s="41"/>
    </row>
    <row r="16" spans="1:11" ht="17.100000000000001" customHeight="1">
      <c r="B16" s="3" t="s">
        <v>166</v>
      </c>
      <c r="D16" s="1" t="s">
        <v>239</v>
      </c>
    </row>
    <row r="17" spans="2:10" ht="17.100000000000001" customHeight="1">
      <c r="B17" s="3" t="s">
        <v>167</v>
      </c>
      <c r="D17" s="1" t="s">
        <v>240</v>
      </c>
    </row>
    <row r="18" spans="2:10" ht="17.100000000000001" customHeight="1">
      <c r="B18" s="3" t="s">
        <v>168</v>
      </c>
      <c r="D18" s="1" t="s">
        <v>67</v>
      </c>
      <c r="F18" s="1">
        <v>4</v>
      </c>
      <c r="H18" s="4">
        <f>32446169+[4]bc_q412!$CP$44+[4]bc_q412!$CP$45+[4]bc_q412!$CP$47</f>
        <v>95582646</v>
      </c>
      <c r="J18" s="4">
        <v>464813142</v>
      </c>
    </row>
    <row r="19" spans="2:10" ht="17.100000000000001" customHeight="1">
      <c r="B19" s="3" t="s">
        <v>169</v>
      </c>
      <c r="D19" s="1" t="s">
        <v>68</v>
      </c>
      <c r="H19" s="4">
        <f>-[4]bc_q412!$CQ$8</f>
        <v>-4053985504</v>
      </c>
      <c r="J19" s="4">
        <f>-[5]BC_Q411!$CQ$8</f>
        <v>-1684060488</v>
      </c>
    </row>
    <row r="20" spans="2:10" s="22" customFormat="1" ht="17.100000000000001" customHeight="1">
      <c r="B20" s="23" t="s">
        <v>70</v>
      </c>
      <c r="D20" s="21" t="s">
        <v>69</v>
      </c>
      <c r="F20" s="21"/>
      <c r="H20" s="24">
        <f>H21</f>
        <v>23749824646</v>
      </c>
      <c r="I20" s="24">
        <f>SUM(I21:I22)</f>
        <v>0</v>
      </c>
      <c r="J20" s="24">
        <f>SUM(J21:J22)</f>
        <v>37774743420</v>
      </c>
    </row>
    <row r="21" spans="2:10" ht="17.100000000000001" customHeight="1">
      <c r="B21" s="3" t="s">
        <v>72</v>
      </c>
      <c r="D21" s="1" t="s">
        <v>71</v>
      </c>
      <c r="F21" s="1" t="s">
        <v>73</v>
      </c>
      <c r="H21" s="4">
        <f>[4]bc_q412!$CP$13+[4]bc_q412!$CP$14+[4]bc_q412!$CP$15+[4]bc_q412!$CP$16+[4]bc_q412!$CP$17+[4]bc_q412!$CP$18+[4]bc_q412!$CP$19+[4]bc_q412!$CP$20+[4]bc_q412!$CP$21</f>
        <v>23749824646</v>
      </c>
      <c r="J21" s="4">
        <f>[5]BC_Q411!$CP$13+[5]BC_Q411!$CP$14+[5]BC_Q411!$CP$15+[5]BC_Q411!$CP$16+[5]BC_Q411!$CP$17+[5]BC_Q411!$CP$18+[5]BC_Q411!$CP$19+[5]BC_Q411!$CP$20+[5]BC_Q411!$CP$21</f>
        <v>37774743420</v>
      </c>
    </row>
    <row r="22" spans="2:10" ht="17.100000000000001" customHeight="1">
      <c r="B22" s="3" t="s">
        <v>170</v>
      </c>
      <c r="D22" s="1" t="s">
        <v>241</v>
      </c>
    </row>
    <row r="23" spans="2:10" s="22" customFormat="1" ht="17.100000000000001" customHeight="1">
      <c r="B23" s="23" t="s">
        <v>75</v>
      </c>
      <c r="D23" s="21" t="s">
        <v>74</v>
      </c>
      <c r="F23" s="21"/>
      <c r="H23" s="24">
        <f>H25+H27</f>
        <v>3789676190</v>
      </c>
      <c r="I23" s="24">
        <f>SUM(I25:I27)</f>
        <v>0</v>
      </c>
      <c r="J23" s="24">
        <f>SUM(J24:J27)</f>
        <v>3853683074</v>
      </c>
    </row>
    <row r="24" spans="2:10" ht="17.100000000000001" customHeight="1">
      <c r="B24" s="3" t="s">
        <v>171</v>
      </c>
      <c r="D24" s="1" t="s">
        <v>242</v>
      </c>
      <c r="H24" s="20"/>
      <c r="I24" s="20"/>
      <c r="J24" s="20"/>
    </row>
    <row r="25" spans="2:10" ht="17.100000000000001" customHeight="1">
      <c r="B25" s="3" t="s">
        <v>172</v>
      </c>
      <c r="D25" s="1" t="s">
        <v>76</v>
      </c>
      <c r="H25" s="4">
        <f>[4]bc_q412!$CP$6</f>
        <v>2673257999</v>
      </c>
      <c r="J25" s="4">
        <f>[5]BC_Q411!$CP$6</f>
        <v>3303884802</v>
      </c>
    </row>
    <row r="26" spans="2:10" ht="17.100000000000001" customHeight="1">
      <c r="B26" s="3" t="s">
        <v>173</v>
      </c>
      <c r="D26" s="1" t="s">
        <v>243</v>
      </c>
    </row>
    <row r="27" spans="2:10" ht="17.100000000000001" customHeight="1">
      <c r="B27" s="3" t="s">
        <v>174</v>
      </c>
      <c r="D27" s="1" t="s">
        <v>77</v>
      </c>
      <c r="H27" s="4">
        <f>[4]bc_q412!$CP$9+[4]bc_q412!$CP$12</f>
        <v>1116418191</v>
      </c>
      <c r="J27" s="4">
        <v>549798272</v>
      </c>
    </row>
    <row r="28" spans="2:10" s="22" customFormat="1" ht="17.100000000000001" customHeight="1">
      <c r="B28" s="23" t="s">
        <v>79</v>
      </c>
      <c r="D28" s="21" t="s">
        <v>78</v>
      </c>
      <c r="F28" s="21"/>
      <c r="H28" s="24">
        <f>H35+H54</f>
        <v>49166409793</v>
      </c>
      <c r="I28" s="24">
        <f>I29+I35+I46+I54+I58+I49</f>
        <v>0</v>
      </c>
      <c r="J28" s="24">
        <f>J29+J35+J46+J54+J58+J49</f>
        <v>53912049215</v>
      </c>
    </row>
    <row r="29" spans="2:10" s="22" customFormat="1" ht="17.100000000000001" customHeight="1">
      <c r="B29" s="23" t="s">
        <v>289</v>
      </c>
      <c r="D29" s="21"/>
      <c r="F29" s="21"/>
      <c r="H29" s="24"/>
      <c r="I29" s="24"/>
      <c r="J29" s="24"/>
    </row>
    <row r="30" spans="2:10" ht="17.100000000000001" customHeight="1">
      <c r="B30" s="3" t="s">
        <v>175</v>
      </c>
      <c r="D30" s="1" t="s">
        <v>244</v>
      </c>
      <c r="H30" s="20"/>
      <c r="I30" s="20"/>
      <c r="J30" s="20"/>
    </row>
    <row r="31" spans="2:10" ht="17.100000000000001" customHeight="1">
      <c r="B31" s="3" t="s">
        <v>176</v>
      </c>
      <c r="D31" s="1" t="s">
        <v>245</v>
      </c>
      <c r="H31" s="20"/>
      <c r="I31" s="20"/>
      <c r="J31" s="20"/>
    </row>
    <row r="32" spans="2:10" ht="17.100000000000001" customHeight="1">
      <c r="B32" s="3" t="s">
        <v>177</v>
      </c>
      <c r="D32" s="1" t="s">
        <v>246</v>
      </c>
      <c r="H32" s="20"/>
      <c r="I32" s="20"/>
      <c r="J32" s="20"/>
    </row>
    <row r="33" spans="2:10" ht="17.100000000000001" customHeight="1">
      <c r="B33" s="3" t="s">
        <v>178</v>
      </c>
      <c r="D33" s="1" t="s">
        <v>247</v>
      </c>
      <c r="H33" s="20"/>
      <c r="I33" s="20"/>
      <c r="J33" s="20"/>
    </row>
    <row r="34" spans="2:10" ht="17.100000000000001" customHeight="1">
      <c r="B34" s="3" t="s">
        <v>179</v>
      </c>
      <c r="D34" s="1" t="s">
        <v>248</v>
      </c>
      <c r="H34" s="20"/>
      <c r="I34" s="20"/>
      <c r="J34" s="20"/>
    </row>
    <row r="35" spans="2:10" s="22" customFormat="1" ht="17.100000000000001" customHeight="1">
      <c r="B35" s="23" t="s">
        <v>81</v>
      </c>
      <c r="D35" s="21" t="s">
        <v>80</v>
      </c>
      <c r="F35" s="21"/>
      <c r="H35" s="24">
        <v>45359090166</v>
      </c>
      <c r="I35" s="24">
        <f>I36+I42+I45</f>
        <v>0</v>
      </c>
      <c r="J35" s="24">
        <f>J36+J42+J45</f>
        <v>50044902528</v>
      </c>
    </row>
    <row r="36" spans="2:10" ht="17.100000000000001" customHeight="1">
      <c r="B36" s="3" t="s">
        <v>83</v>
      </c>
      <c r="D36" s="1" t="s">
        <v>82</v>
      </c>
      <c r="F36" s="1" t="s">
        <v>84</v>
      </c>
      <c r="H36" s="4">
        <f>H37+H38</f>
        <v>45359090166</v>
      </c>
      <c r="I36" s="4">
        <f>SUM(I37:I38)</f>
        <v>0</v>
      </c>
      <c r="J36" s="4">
        <f>SUM(J37:J38)</f>
        <v>50044902528</v>
      </c>
    </row>
    <row r="37" spans="2:10" ht="17.100000000000001" customHeight="1">
      <c r="B37" s="3" t="s">
        <v>86</v>
      </c>
      <c r="D37" s="1" t="s">
        <v>85</v>
      </c>
      <c r="H37" s="4">
        <f>[4]bc_q412!$CP$22</f>
        <v>93304945165</v>
      </c>
      <c r="J37" s="4">
        <v>92915907070</v>
      </c>
    </row>
    <row r="38" spans="2:10" ht="17.100000000000001" customHeight="1">
      <c r="B38" s="3" t="s">
        <v>88</v>
      </c>
      <c r="D38" s="1" t="s">
        <v>87</v>
      </c>
      <c r="H38" s="4">
        <f>-[4]bc_q412!$CQ$24+[4]bc_q412!$CP$23</f>
        <v>-47945854999</v>
      </c>
      <c r="J38" s="4">
        <v>-42871004542</v>
      </c>
    </row>
    <row r="39" spans="2:10" ht="17.100000000000001" customHeight="1">
      <c r="B39" s="3" t="s">
        <v>249</v>
      </c>
      <c r="D39" s="1" t="s">
        <v>250</v>
      </c>
      <c r="F39" s="1" t="s">
        <v>90</v>
      </c>
      <c r="I39" s="4">
        <f>SUM(I40:I41)</f>
        <v>0</v>
      </c>
      <c r="J39" s="4">
        <v>0</v>
      </c>
    </row>
    <row r="40" spans="2:10" ht="17.100000000000001" customHeight="1">
      <c r="B40" s="3" t="s">
        <v>86</v>
      </c>
      <c r="D40" s="1" t="s">
        <v>251</v>
      </c>
      <c r="J40" s="4">
        <v>0</v>
      </c>
    </row>
    <row r="41" spans="2:10" ht="17.100000000000001" customHeight="1">
      <c r="B41" s="3" t="s">
        <v>88</v>
      </c>
      <c r="D41" s="1" t="s">
        <v>252</v>
      </c>
      <c r="J41" s="4">
        <v>0</v>
      </c>
    </row>
    <row r="42" spans="2:10" ht="17.100000000000001" customHeight="1">
      <c r="B42" s="3" t="s">
        <v>180</v>
      </c>
      <c r="D42" s="1" t="s">
        <v>89</v>
      </c>
      <c r="F42" s="1" t="s">
        <v>90</v>
      </c>
      <c r="I42" s="4">
        <f>I43+I44</f>
        <v>0</v>
      </c>
      <c r="J42" s="4">
        <f>J43+J44</f>
        <v>0</v>
      </c>
    </row>
    <row r="43" spans="2:10" ht="17.100000000000001" customHeight="1">
      <c r="B43" s="3" t="s">
        <v>86</v>
      </c>
      <c r="D43" s="1" t="s">
        <v>91</v>
      </c>
      <c r="H43" s="4">
        <v>267135000</v>
      </c>
      <c r="J43" s="4">
        <v>267135000</v>
      </c>
    </row>
    <row r="44" spans="2:10" ht="17.100000000000001" customHeight="1">
      <c r="B44" s="3" t="s">
        <v>88</v>
      </c>
      <c r="D44" s="1" t="s">
        <v>92</v>
      </c>
      <c r="H44" s="4">
        <v>-267135000</v>
      </c>
      <c r="J44" s="4">
        <f>-267135000</f>
        <v>-267135000</v>
      </c>
    </row>
    <row r="45" spans="2:10" ht="17.100000000000001" customHeight="1">
      <c r="B45" s="3" t="s">
        <v>181</v>
      </c>
      <c r="D45" s="1" t="s">
        <v>93</v>
      </c>
      <c r="F45" s="1" t="s">
        <v>94</v>
      </c>
    </row>
    <row r="46" spans="2:10" s="22" customFormat="1" ht="17.100000000000001" customHeight="1">
      <c r="B46" s="23" t="s">
        <v>182</v>
      </c>
      <c r="D46" s="21" t="s">
        <v>253</v>
      </c>
      <c r="F46" s="21"/>
      <c r="H46" s="24"/>
      <c r="I46" s="24">
        <f>SUM(I47:I48)</f>
        <v>0</v>
      </c>
      <c r="J46" s="24">
        <f>SUM(J47:J48)</f>
        <v>0</v>
      </c>
    </row>
    <row r="47" spans="2:10" ht="17.100000000000001" customHeight="1">
      <c r="B47" s="3" t="s">
        <v>86</v>
      </c>
      <c r="D47" s="1" t="s">
        <v>254</v>
      </c>
      <c r="J47" s="4">
        <v>0</v>
      </c>
    </row>
    <row r="48" spans="2:10" ht="17.100000000000001" customHeight="1">
      <c r="B48" s="3" t="s">
        <v>88</v>
      </c>
      <c r="D48" s="1" t="s">
        <v>255</v>
      </c>
      <c r="J48" s="4">
        <v>0</v>
      </c>
    </row>
    <row r="49" spans="1:11" s="22" customFormat="1" ht="17.100000000000001" customHeight="1">
      <c r="B49" s="23" t="s">
        <v>183</v>
      </c>
      <c r="D49" s="21" t="s">
        <v>95</v>
      </c>
      <c r="F49" s="21"/>
      <c r="H49" s="24"/>
      <c r="I49" s="24">
        <v>0</v>
      </c>
      <c r="J49" s="24">
        <v>0</v>
      </c>
    </row>
    <row r="50" spans="1:11" ht="17.100000000000001" customHeight="1">
      <c r="B50" s="3" t="s">
        <v>184</v>
      </c>
      <c r="D50" s="1" t="s">
        <v>256</v>
      </c>
      <c r="J50" s="4">
        <v>0</v>
      </c>
    </row>
    <row r="51" spans="1:11" ht="17.100000000000001" customHeight="1">
      <c r="B51" s="3" t="s">
        <v>185</v>
      </c>
      <c r="D51" s="1" t="s">
        <v>257</v>
      </c>
      <c r="J51" s="4">
        <v>0</v>
      </c>
    </row>
    <row r="52" spans="1:11" ht="17.100000000000001" customHeight="1">
      <c r="B52" s="3" t="s">
        <v>186</v>
      </c>
      <c r="D52" s="1" t="s">
        <v>96</v>
      </c>
    </row>
    <row r="53" spans="1:11" ht="17.100000000000001" customHeight="1">
      <c r="B53" s="3" t="s">
        <v>187</v>
      </c>
      <c r="D53" s="1" t="s">
        <v>258</v>
      </c>
    </row>
    <row r="54" spans="1:11" s="22" customFormat="1" ht="17.100000000000001" customHeight="1">
      <c r="B54" s="23" t="s">
        <v>188</v>
      </c>
      <c r="D54" s="21" t="s">
        <v>259</v>
      </c>
      <c r="F54" s="21"/>
      <c r="H54" s="24">
        <f>H55</f>
        <v>3807319627</v>
      </c>
      <c r="I54" s="24">
        <f>SUM(I55:I57)</f>
        <v>0</v>
      </c>
      <c r="J54" s="24">
        <v>3867146687</v>
      </c>
    </row>
    <row r="55" spans="1:11" ht="17.100000000000001" customHeight="1">
      <c r="B55" s="3" t="s">
        <v>189</v>
      </c>
      <c r="D55" s="1" t="s">
        <v>260</v>
      </c>
      <c r="H55" s="4">
        <f>[4]bc_q412!$CP$29</f>
        <v>3807319627</v>
      </c>
      <c r="J55" s="4">
        <v>3867146687</v>
      </c>
    </row>
    <row r="56" spans="1:11" ht="17.100000000000001" customHeight="1">
      <c r="B56" s="3" t="s">
        <v>190</v>
      </c>
      <c r="D56" s="1" t="s">
        <v>261</v>
      </c>
      <c r="J56" s="4">
        <v>0</v>
      </c>
    </row>
    <row r="57" spans="1:11" ht="17.100000000000001" customHeight="1">
      <c r="B57" s="3" t="s">
        <v>191</v>
      </c>
      <c r="D57" s="1" t="s">
        <v>262</v>
      </c>
    </row>
    <row r="58" spans="1:11" s="22" customFormat="1" ht="17.100000000000001" customHeight="1">
      <c r="B58" s="23" t="s">
        <v>263</v>
      </c>
      <c r="D58" s="21" t="s">
        <v>264</v>
      </c>
      <c r="F58" s="21"/>
      <c r="H58" s="38"/>
      <c r="I58" s="38"/>
      <c r="J58" s="38"/>
    </row>
    <row r="59" spans="1:11" s="22" customFormat="1" ht="17.100000000000001" customHeight="1" thickBot="1">
      <c r="B59" s="27" t="s">
        <v>98</v>
      </c>
      <c r="D59" s="27" t="s">
        <v>97</v>
      </c>
      <c r="F59" s="27"/>
      <c r="H59" s="25">
        <f>H6+H28</f>
        <v>114034214496</v>
      </c>
      <c r="I59" s="25">
        <f>I28+I6</f>
        <v>0</v>
      </c>
      <c r="J59" s="25">
        <f>J28+J6</f>
        <v>129872891235</v>
      </c>
    </row>
    <row r="60" spans="1:11" s="22" customFormat="1" ht="17.100000000000001" customHeight="1" thickTop="1">
      <c r="B60" s="40" t="s">
        <v>233</v>
      </c>
      <c r="D60" s="40"/>
      <c r="F60" s="40"/>
      <c r="H60" s="26"/>
      <c r="I60" s="26"/>
      <c r="J60" s="26"/>
    </row>
    <row r="61" spans="1:11" ht="17.100000000000001" customHeight="1">
      <c r="A61" s="22"/>
      <c r="B61" s="23" t="s">
        <v>100</v>
      </c>
      <c r="C61" s="22"/>
      <c r="D61" s="21" t="s">
        <v>99</v>
      </c>
      <c r="E61" s="22"/>
      <c r="F61" s="21"/>
      <c r="G61" s="22"/>
      <c r="H61" s="24">
        <f>H62+H74</f>
        <v>62615228815</v>
      </c>
      <c r="I61" s="24">
        <f>I62+I74</f>
        <v>0</v>
      </c>
      <c r="J61" s="24">
        <f>J62+J74</f>
        <v>80360665301</v>
      </c>
    </row>
    <row r="62" spans="1:11" ht="17.100000000000001" customHeight="1">
      <c r="A62" s="22"/>
      <c r="B62" s="23" t="s">
        <v>102</v>
      </c>
      <c r="C62" s="22"/>
      <c r="D62" s="21" t="s">
        <v>101</v>
      </c>
      <c r="E62" s="22"/>
      <c r="F62" s="21"/>
      <c r="G62" s="22"/>
      <c r="H62" s="24">
        <f>SUM(H63:H73)</f>
        <v>55995324867</v>
      </c>
      <c r="I62" s="24">
        <f>SUM(I63:I73)</f>
        <v>0</v>
      </c>
      <c r="J62" s="24">
        <f>SUM(J63:J73)</f>
        <v>67820761353</v>
      </c>
    </row>
    <row r="63" spans="1:11" ht="17.100000000000001" customHeight="1">
      <c r="B63" s="3" t="s">
        <v>104</v>
      </c>
      <c r="D63" s="1" t="s">
        <v>103</v>
      </c>
      <c r="F63" s="1" t="s">
        <v>105</v>
      </c>
      <c r="H63" s="4">
        <f>[4]bc_q412!$CQ$30+[4]bc_q412!$CQ$31+[4]bc_q412!$CQ$32</f>
        <v>23369390702</v>
      </c>
      <c r="J63" s="4">
        <v>29795770572</v>
      </c>
    </row>
    <row r="64" spans="1:11" ht="17.100000000000001" customHeight="1">
      <c r="B64" s="3" t="s">
        <v>107</v>
      </c>
      <c r="D64" s="1" t="s">
        <v>106</v>
      </c>
      <c r="H64" s="4">
        <v>25249494567</v>
      </c>
      <c r="J64" s="4">
        <v>34095642092</v>
      </c>
      <c r="K64" s="41"/>
    </row>
    <row r="65" spans="1:10" ht="17.100000000000001" customHeight="1">
      <c r="B65" s="3" t="s">
        <v>109</v>
      </c>
      <c r="D65" s="1" t="s">
        <v>108</v>
      </c>
      <c r="H65" s="4">
        <v>436794089</v>
      </c>
      <c r="J65" s="4">
        <v>5282834</v>
      </c>
    </row>
    <row r="66" spans="1:10" ht="17.100000000000001" customHeight="1">
      <c r="B66" s="3" t="s">
        <v>111</v>
      </c>
      <c r="D66" s="1" t="s">
        <v>110</v>
      </c>
      <c r="F66" s="1" t="s">
        <v>112</v>
      </c>
      <c r="H66" s="4">
        <f>[4]bc_q412!$CQ$34+[4]bc_q412!$CQ$35+[4]bc_q412!$CQ$37</f>
        <v>1744271607</v>
      </c>
      <c r="J66" s="4">
        <v>996652439</v>
      </c>
    </row>
    <row r="67" spans="1:10" ht="17.100000000000001" customHeight="1">
      <c r="B67" s="3" t="s">
        <v>114</v>
      </c>
      <c r="D67" s="1" t="s">
        <v>113</v>
      </c>
      <c r="H67" s="4">
        <f>[4]bc_q412!$CQ$40</f>
        <v>2413939935</v>
      </c>
      <c r="J67" s="4">
        <f>[5]BC_Q411!$CQ$40</f>
        <v>847540031</v>
      </c>
    </row>
    <row r="68" spans="1:10" ht="17.100000000000001" customHeight="1">
      <c r="B68" s="3" t="s">
        <v>116</v>
      </c>
      <c r="D68" s="1" t="s">
        <v>115</v>
      </c>
      <c r="H68" s="4">
        <f>[4]bc_q412!$CQ$41</f>
        <v>875409165</v>
      </c>
      <c r="J68" s="4">
        <v>9113889</v>
      </c>
    </row>
    <row r="69" spans="1:10" ht="17.100000000000001" customHeight="1">
      <c r="B69" s="3" t="s">
        <v>193</v>
      </c>
      <c r="D69" s="1" t="s">
        <v>198</v>
      </c>
    </row>
    <row r="70" spans="1:10" ht="17.100000000000001" customHeight="1">
      <c r="B70" s="3" t="s">
        <v>194</v>
      </c>
      <c r="D70" s="1" t="s">
        <v>199</v>
      </c>
    </row>
    <row r="71" spans="1:10" ht="17.100000000000001" customHeight="1">
      <c r="B71" s="3" t="s">
        <v>195</v>
      </c>
      <c r="D71" s="1" t="s">
        <v>117</v>
      </c>
      <c r="F71" s="1" t="s">
        <v>118</v>
      </c>
      <c r="H71" s="4">
        <f>[4]bc_q412!$CQ$43+[4]bc_q412!$CQ$46+28284810</f>
        <v>1877665294</v>
      </c>
      <c r="J71" s="4">
        <v>1888881488</v>
      </c>
    </row>
    <row r="72" spans="1:10" ht="17.100000000000001" customHeight="1">
      <c r="B72" s="3" t="s">
        <v>196</v>
      </c>
      <c r="D72" s="1" t="s">
        <v>200</v>
      </c>
    </row>
    <row r="73" spans="1:10" ht="17.100000000000001" customHeight="1">
      <c r="B73" s="3" t="s">
        <v>197</v>
      </c>
      <c r="D73" s="1" t="s">
        <v>119</v>
      </c>
      <c r="H73" s="4">
        <f>[4]bc_q412!$CQ$50</f>
        <v>28359508</v>
      </c>
      <c r="J73" s="4">
        <v>181878008</v>
      </c>
    </row>
    <row r="74" spans="1:10" ht="17.100000000000001" customHeight="1">
      <c r="A74" s="22"/>
      <c r="B74" s="23" t="s">
        <v>121</v>
      </c>
      <c r="C74" s="22"/>
      <c r="D74" s="21" t="s">
        <v>120</v>
      </c>
      <c r="E74" s="22"/>
      <c r="F74" s="21"/>
      <c r="G74" s="22"/>
      <c r="H74" s="24">
        <f>H78</f>
        <v>6619903948</v>
      </c>
      <c r="I74" s="24">
        <f>SUM(I75:I82)</f>
        <v>0</v>
      </c>
      <c r="J74" s="24">
        <f>SUM(J75:J82)</f>
        <v>12539903948</v>
      </c>
    </row>
    <row r="75" spans="1:10" ht="17.100000000000001" customHeight="1">
      <c r="B75" s="3" t="s">
        <v>201</v>
      </c>
      <c r="D75" s="1" t="s">
        <v>265</v>
      </c>
      <c r="H75" s="20"/>
      <c r="I75" s="20"/>
      <c r="J75" s="20"/>
    </row>
    <row r="76" spans="1:10" ht="17.100000000000001" customHeight="1">
      <c r="B76" s="3" t="s">
        <v>202</v>
      </c>
      <c r="D76" s="1" t="s">
        <v>266</v>
      </c>
      <c r="H76" s="20"/>
      <c r="I76" s="20"/>
      <c r="J76" s="20"/>
    </row>
    <row r="77" spans="1:10" ht="17.100000000000001" customHeight="1">
      <c r="B77" s="3" t="s">
        <v>203</v>
      </c>
      <c r="D77" s="1" t="s">
        <v>267</v>
      </c>
      <c r="I77" s="20"/>
    </row>
    <row r="78" spans="1:10" ht="17.100000000000001" customHeight="1">
      <c r="B78" s="3" t="s">
        <v>204</v>
      </c>
      <c r="D78" s="1" t="s">
        <v>268</v>
      </c>
      <c r="F78" s="1" t="s">
        <v>122</v>
      </c>
      <c r="H78" s="4">
        <f>[4]bc_q412!$CQ$48</f>
        <v>6619903948</v>
      </c>
      <c r="J78" s="4">
        <f>[5]BC_Q411!$CQ$48</f>
        <v>12539903948</v>
      </c>
    </row>
    <row r="79" spans="1:10" customFormat="1" ht="17.100000000000001" customHeight="1">
      <c r="B79" s="3" t="s">
        <v>205</v>
      </c>
      <c r="D79" s="1" t="s">
        <v>269</v>
      </c>
    </row>
    <row r="80" spans="1:10" ht="17.100000000000001" customHeight="1">
      <c r="B80" s="37" t="s">
        <v>206</v>
      </c>
      <c r="D80" s="1" t="s">
        <v>270</v>
      </c>
      <c r="F80" s="2"/>
      <c r="H80" s="2"/>
      <c r="I80" s="2"/>
      <c r="J80" s="2"/>
    </row>
    <row r="81" spans="1:10" ht="17.100000000000001" customHeight="1">
      <c r="B81" s="2" t="s">
        <v>207</v>
      </c>
      <c r="D81" s="1" t="s">
        <v>271</v>
      </c>
      <c r="F81" s="2"/>
      <c r="H81" s="2"/>
      <c r="I81" s="2"/>
      <c r="J81" s="2"/>
    </row>
    <row r="82" spans="1:10" ht="17.100000000000001" customHeight="1">
      <c r="B82" s="2" t="s">
        <v>208</v>
      </c>
      <c r="D82" s="1" t="s">
        <v>272</v>
      </c>
      <c r="F82" s="2"/>
      <c r="H82" s="2"/>
      <c r="I82" s="2"/>
      <c r="J82" s="2"/>
    </row>
    <row r="83" spans="1:10" ht="17.100000000000001" customHeight="1">
      <c r="A83" s="22"/>
      <c r="B83" s="23" t="s">
        <v>124</v>
      </c>
      <c r="C83" s="22"/>
      <c r="D83" s="21" t="s">
        <v>123</v>
      </c>
      <c r="E83" s="22"/>
      <c r="F83" s="21"/>
      <c r="G83" s="22"/>
      <c r="H83" s="24">
        <f>H84</f>
        <v>51418985681</v>
      </c>
      <c r="I83" s="24" t="e">
        <f>I84+#REF!</f>
        <v>#REF!</v>
      </c>
      <c r="J83" s="24">
        <f>J84+J97</f>
        <v>49512225934</v>
      </c>
    </row>
    <row r="84" spans="1:10" ht="17.100000000000001" customHeight="1">
      <c r="A84" s="22"/>
      <c r="B84" s="23" t="s">
        <v>126</v>
      </c>
      <c r="C84" s="22"/>
      <c r="D84" s="21" t="s">
        <v>125</v>
      </c>
      <c r="E84" s="22"/>
      <c r="F84" s="21" t="s">
        <v>127</v>
      </c>
      <c r="G84" s="22"/>
      <c r="H84" s="24">
        <f>SUM(H85:H96)</f>
        <v>51418985681</v>
      </c>
      <c r="I84" s="24">
        <f>SUM(I85:I96)</f>
        <v>0</v>
      </c>
      <c r="J84" s="24">
        <f>SUM(J85:J96)</f>
        <v>49512225934</v>
      </c>
    </row>
    <row r="85" spans="1:10" ht="17.100000000000001" customHeight="1">
      <c r="B85" s="3" t="s">
        <v>128</v>
      </c>
      <c r="D85" s="1" t="s">
        <v>273</v>
      </c>
      <c r="H85" s="4">
        <f>[4]bc_q412!$CQ$51</f>
        <v>42499010000</v>
      </c>
      <c r="I85" s="4">
        <f>SUM(I89:I90)</f>
        <v>0</v>
      </c>
      <c r="J85" s="4">
        <v>42499010000</v>
      </c>
    </row>
    <row r="86" spans="1:10" ht="17.100000000000001" customHeight="1">
      <c r="B86" s="3" t="s">
        <v>209</v>
      </c>
      <c r="D86" s="1" t="s">
        <v>274</v>
      </c>
      <c r="H86" s="4">
        <f>[4]bc_q412!$CQ$52</f>
        <v>683890000</v>
      </c>
      <c r="J86" s="4">
        <v>683890000</v>
      </c>
    </row>
    <row r="87" spans="1:10" ht="17.100000000000001" customHeight="1">
      <c r="B87" s="3" t="s">
        <v>210</v>
      </c>
      <c r="D87" s="1" t="s">
        <v>275</v>
      </c>
    </row>
    <row r="88" spans="1:10" ht="17.100000000000001" customHeight="1">
      <c r="B88" s="3" t="s">
        <v>211</v>
      </c>
      <c r="D88" s="1" t="s">
        <v>276</v>
      </c>
    </row>
    <row r="89" spans="1:10" ht="17.100000000000001" customHeight="1">
      <c r="B89" s="3" t="s">
        <v>212</v>
      </c>
      <c r="D89" s="1" t="s">
        <v>277</v>
      </c>
      <c r="J89" s="4">
        <v>0</v>
      </c>
    </row>
    <row r="90" spans="1:10" ht="17.100000000000001" customHeight="1">
      <c r="B90" s="3" t="s">
        <v>213</v>
      </c>
      <c r="D90" s="1" t="s">
        <v>278</v>
      </c>
      <c r="J90" s="4">
        <v>0</v>
      </c>
    </row>
    <row r="91" spans="1:10" ht="17.100000000000001" customHeight="1">
      <c r="B91" s="3" t="s">
        <v>214</v>
      </c>
      <c r="D91" s="1" t="s">
        <v>279</v>
      </c>
      <c r="I91" s="4">
        <f>SUM(I92:I92)</f>
        <v>0</v>
      </c>
      <c r="J91" s="4">
        <v>0</v>
      </c>
    </row>
    <row r="92" spans="1:10" ht="17.100000000000001" customHeight="1">
      <c r="B92" s="3" t="s">
        <v>215</v>
      </c>
      <c r="D92" s="1" t="s">
        <v>280</v>
      </c>
      <c r="H92" s="4">
        <f>[4]bc_q412!$CQ$56</f>
        <v>2845000000</v>
      </c>
      <c r="J92" s="4">
        <v>2845000000</v>
      </c>
    </row>
    <row r="93" spans="1:10" ht="17.100000000000001" customHeight="1">
      <c r="B93" s="3" t="s">
        <v>216</v>
      </c>
      <c r="D93" s="1" t="s">
        <v>281</v>
      </c>
    </row>
    <row r="94" spans="1:10" ht="17.100000000000001" customHeight="1">
      <c r="B94" s="3" t="s">
        <v>217</v>
      </c>
      <c r="D94" s="1" t="s">
        <v>282</v>
      </c>
      <c r="H94" s="4">
        <f>[4]bc_q412!$CQ$57+[4]bc_q412!$CQ$58</f>
        <v>5391085681</v>
      </c>
      <c r="J94" s="4">
        <v>3484325934</v>
      </c>
    </row>
    <row r="95" spans="1:10" ht="17.100000000000001" customHeight="1">
      <c r="B95" s="3" t="s">
        <v>218</v>
      </c>
      <c r="D95" s="1" t="s">
        <v>283</v>
      </c>
    </row>
    <row r="96" spans="1:10" ht="17.100000000000001" customHeight="1">
      <c r="B96" s="3" t="s">
        <v>219</v>
      </c>
      <c r="D96" s="1" t="s">
        <v>284</v>
      </c>
    </row>
    <row r="97" spans="1:11" s="22" customFormat="1" ht="17.100000000000001" customHeight="1">
      <c r="B97" s="23" t="s">
        <v>220</v>
      </c>
      <c r="D97" s="21" t="s">
        <v>285</v>
      </c>
      <c r="F97" s="21"/>
      <c r="H97" s="38"/>
      <c r="I97" s="38"/>
      <c r="J97" s="38"/>
    </row>
    <row r="98" spans="1:11" ht="17.100000000000001" customHeight="1">
      <c r="B98" s="3" t="s">
        <v>221</v>
      </c>
      <c r="D98" s="1" t="s">
        <v>286</v>
      </c>
    </row>
    <row r="99" spans="1:11" ht="17.100000000000001" customHeight="1">
      <c r="B99" s="3" t="s">
        <v>222</v>
      </c>
      <c r="D99" s="1" t="s">
        <v>287</v>
      </c>
    </row>
    <row r="100" spans="1:11" s="22" customFormat="1" ht="17.100000000000001" customHeight="1">
      <c r="B100" s="23" t="s">
        <v>223</v>
      </c>
      <c r="D100" s="21" t="s">
        <v>288</v>
      </c>
      <c r="F100" s="21"/>
      <c r="H100" s="38"/>
      <c r="I100" s="38"/>
      <c r="J100" s="38"/>
    </row>
    <row r="101" spans="1:11" s="22" customFormat="1" ht="17.100000000000001" customHeight="1" thickBot="1">
      <c r="B101" s="27" t="s">
        <v>130</v>
      </c>
      <c r="D101" s="27" t="s">
        <v>129</v>
      </c>
      <c r="F101" s="27"/>
      <c r="H101" s="25">
        <f>H83+H61</f>
        <v>114034214496</v>
      </c>
      <c r="I101" s="25" t="e">
        <f>I83+I61</f>
        <v>#REF!</v>
      </c>
      <c r="J101" s="25">
        <f>J83+J61</f>
        <v>129872891235</v>
      </c>
      <c r="K101" s="42">
        <f>H101-H59</f>
        <v>0</v>
      </c>
    </row>
    <row r="102" spans="1:11" s="22" customFormat="1" ht="17.100000000000001" customHeight="1" thickTop="1">
      <c r="B102" s="21" t="s">
        <v>224</v>
      </c>
      <c r="D102" s="21"/>
      <c r="F102" s="21"/>
      <c r="H102" s="38"/>
      <c r="I102" s="38"/>
      <c r="J102" s="38"/>
    </row>
    <row r="103" spans="1:11" ht="15" customHeight="1">
      <c r="B103" s="3" t="s">
        <v>225</v>
      </c>
      <c r="D103" s="1" t="s">
        <v>9</v>
      </c>
    </row>
    <row r="104" spans="1:11" ht="15" customHeight="1">
      <c r="B104" s="3" t="s">
        <v>226</v>
      </c>
      <c r="D104" s="1" t="s">
        <v>11</v>
      </c>
    </row>
    <row r="105" spans="1:11" ht="15" customHeight="1">
      <c r="B105" s="3" t="s">
        <v>227</v>
      </c>
      <c r="D105" s="1" t="s">
        <v>13</v>
      </c>
    </row>
    <row r="106" spans="1:11" ht="15" customHeight="1">
      <c r="B106" s="3" t="s">
        <v>228</v>
      </c>
      <c r="D106" s="1" t="s">
        <v>15</v>
      </c>
      <c r="H106" s="4">
        <v>58506800</v>
      </c>
      <c r="J106" s="4">
        <v>58506800</v>
      </c>
    </row>
    <row r="107" spans="1:11" ht="15" customHeight="1">
      <c r="B107" s="3" t="s">
        <v>229</v>
      </c>
      <c r="D107" s="1" t="s">
        <v>17</v>
      </c>
      <c r="F107" s="1" t="s">
        <v>112</v>
      </c>
    </row>
    <row r="108" spans="1:11" ht="15" customHeight="1">
      <c r="B108" s="3" t="s">
        <v>131</v>
      </c>
      <c r="H108" s="43" t="s">
        <v>304</v>
      </c>
      <c r="J108" s="43" t="s">
        <v>291</v>
      </c>
    </row>
    <row r="109" spans="1:11" ht="15" customHeight="1">
      <c r="B109" s="3" t="s">
        <v>132</v>
      </c>
      <c r="H109" s="43" t="s">
        <v>303</v>
      </c>
      <c r="J109" s="43" t="s">
        <v>292</v>
      </c>
    </row>
    <row r="110" spans="1:11" ht="15" customHeight="1">
      <c r="A110" s="31"/>
      <c r="B110" s="32" t="s">
        <v>230</v>
      </c>
      <c r="D110" s="30" t="s">
        <v>19</v>
      </c>
      <c r="F110" s="30"/>
      <c r="H110" s="33"/>
      <c r="J110" s="33"/>
    </row>
    <row r="111" spans="1:11" ht="15" customHeight="1"/>
    <row r="112" spans="1:11" ht="15" customHeight="1">
      <c r="H112" s="46" t="s">
        <v>301</v>
      </c>
      <c r="I112" s="46"/>
      <c r="J112" s="46"/>
    </row>
    <row r="113" spans="1:10" s="22" customFormat="1" ht="15" customHeight="1">
      <c r="A113" s="47" t="s">
        <v>231</v>
      </c>
      <c r="B113" s="47"/>
      <c r="C113" s="47"/>
      <c r="D113" s="47"/>
      <c r="E113" s="47"/>
      <c r="F113" s="47"/>
      <c r="H113" s="48" t="s">
        <v>54</v>
      </c>
      <c r="I113" s="48"/>
      <c r="J113" s="48"/>
    </row>
    <row r="114" spans="1:10" ht="15" customHeight="1"/>
    <row r="115" spans="1:10" ht="15" customHeight="1"/>
    <row r="116" spans="1:10" ht="15" customHeight="1"/>
    <row r="117" spans="1:10" ht="15" customHeight="1"/>
    <row r="118" spans="1:10" ht="15" customHeight="1"/>
    <row r="119" spans="1:10" ht="15" customHeight="1"/>
    <row r="120" spans="1:10" ht="15" customHeight="1"/>
    <row r="121" spans="1:10" ht="15" customHeight="1"/>
    <row r="122" spans="1:10" ht="15" customHeight="1"/>
    <row r="123" spans="1:10" ht="15" customHeight="1"/>
    <row r="124" spans="1:10" ht="15" customHeight="1"/>
    <row r="125" spans="1:10" ht="15" customHeight="1"/>
    <row r="126" spans="1:10" ht="15" customHeight="1"/>
    <row r="127" spans="1:10" ht="15" customHeight="1"/>
    <row r="128" spans="1:10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</sheetData>
  <mergeCells count="10">
    <mergeCell ref="H112:J112"/>
    <mergeCell ref="A113:F113"/>
    <mergeCell ref="H113:J113"/>
    <mergeCell ref="D3:D4"/>
    <mergeCell ref="A1:J1"/>
    <mergeCell ref="A2:J2"/>
    <mergeCell ref="B3:B4"/>
    <mergeCell ref="F3:F4"/>
    <mergeCell ref="H3:H4"/>
    <mergeCell ref="J3:J4"/>
  </mergeCells>
  <phoneticPr fontId="0" type="noConversion"/>
  <pageMargins left="0.5" right="0.25" top="1.25" bottom="1.25" header="0.5" footer="0.5"/>
  <pageSetup paperSize="9" orientation="portrait" r:id="rId1"/>
  <headerFooter alignWithMargins="0">
    <oddHeader xml:space="preserve">&amp;L&amp;"Times New Roman,Bold"&amp;8CÔNG TY CP QUE HÀN ĐIỆN VIỆT ĐỨC
Địa chỉ : Xã Nhị Khê - huyện Thường Tín - TP Hà Nội&amp;U
Tel : 0433 853363           FAX : 0433853653&amp;R&amp;"Times New Roman,Bold"&amp;8Báo cáo tài chính
&amp;Ucho kỳ kế toán kết thúc vào ngày 31/12/2012
&amp;U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view="pageLayout" topLeftCell="A7" zoomScale="110" zoomScalePageLayoutView="110" workbookViewId="0">
      <selection activeCell="G9" sqref="G9"/>
    </sheetView>
  </sheetViews>
  <sheetFormatPr defaultColWidth="10.28515625" defaultRowHeight="12.75"/>
  <cols>
    <col min="1" max="1" width="4.85546875" style="34" customWidth="1"/>
    <col min="2" max="2" width="1.28515625" style="34" customWidth="1"/>
    <col min="3" max="3" width="43.28515625" style="34" customWidth="1"/>
    <col min="4" max="4" width="1.28515625" style="34" customWidth="1"/>
    <col min="5" max="5" width="5.5703125" style="34" customWidth="1"/>
    <col min="6" max="6" width="1" style="34" customWidth="1"/>
    <col min="7" max="7" width="18.7109375" style="34" customWidth="1"/>
    <col min="8" max="8" width="18" style="34" customWidth="1"/>
    <col min="9" max="9" width="1.5703125" style="34" customWidth="1"/>
    <col min="10" max="10" width="16" style="34" customWidth="1"/>
    <col min="11" max="11" width="17.28515625" style="34" customWidth="1"/>
    <col min="12" max="12" width="14.42578125" style="34" bestFit="1" customWidth="1"/>
    <col min="13" max="13" width="16.28515625" style="34" bestFit="1" customWidth="1"/>
    <col min="14" max="14" width="13.5703125" style="34" bestFit="1" customWidth="1"/>
    <col min="15" max="16384" width="10.28515625" style="34"/>
  </cols>
  <sheetData>
    <row r="1" spans="1:13">
      <c r="A1" s="59" t="s">
        <v>133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3">
      <c r="A2" s="59" t="s">
        <v>295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15" customHeight="1">
      <c r="A3" s="52" t="s">
        <v>2</v>
      </c>
      <c r="B3" s="6"/>
      <c r="C3" s="52" t="s">
        <v>3</v>
      </c>
      <c r="D3" s="6"/>
      <c r="E3" s="52" t="s">
        <v>134</v>
      </c>
      <c r="F3" s="6"/>
      <c r="G3" s="54" t="s">
        <v>298</v>
      </c>
      <c r="H3" s="54"/>
      <c r="I3" s="14"/>
      <c r="J3" s="54" t="s">
        <v>135</v>
      </c>
      <c r="K3" s="54"/>
    </row>
    <row r="4" spans="1:13">
      <c r="A4" s="53"/>
      <c r="B4" s="6"/>
      <c r="C4" s="53"/>
      <c r="D4" s="6"/>
      <c r="E4" s="53"/>
      <c r="F4" s="6"/>
      <c r="G4" s="8" t="s">
        <v>6</v>
      </c>
      <c r="H4" s="8" t="s">
        <v>7</v>
      </c>
      <c r="I4" s="14"/>
      <c r="J4" s="8" t="s">
        <v>6</v>
      </c>
      <c r="K4" s="8" t="s">
        <v>7</v>
      </c>
    </row>
    <row r="5" spans="1:13" ht="14.1" customHeight="1">
      <c r="A5" s="21"/>
      <c r="B5" s="22"/>
      <c r="C5" s="23"/>
      <c r="D5" s="22"/>
      <c r="E5" s="21"/>
      <c r="F5" s="22"/>
      <c r="G5" s="24"/>
      <c r="H5" s="24"/>
      <c r="I5" s="24"/>
      <c r="J5" s="24"/>
    </row>
    <row r="6" spans="1:13" ht="14.1" customHeight="1">
      <c r="A6" s="21" t="s">
        <v>9</v>
      </c>
      <c r="B6" s="2"/>
      <c r="C6" s="23" t="s">
        <v>136</v>
      </c>
      <c r="D6" s="2"/>
      <c r="E6" s="1" t="s">
        <v>137</v>
      </c>
      <c r="F6" s="2"/>
      <c r="G6" s="24">
        <f>[6]bc_q412!$CO$59+[6]bc_q412!$CO$60+[6]bc_q412!$CO$61+[6]bc_q412!$CO$62</f>
        <v>58248689342</v>
      </c>
      <c r="H6" s="24">
        <f>[5]BC_Q411!$CO$59+[5]BC_Q411!$CO$60+[5]BC_Q411!$CO$61+[5]BC_Q411!$CO$62</f>
        <v>61812953388</v>
      </c>
      <c r="I6" s="20"/>
      <c r="J6" s="24">
        <f>[7]BCKDQ3.2012!$J$6+G6</f>
        <v>208163528510</v>
      </c>
      <c r="K6" s="24">
        <f>H6+[8]BCKDQ32011!$J$7</f>
        <v>238165499386</v>
      </c>
      <c r="M6" s="44"/>
    </row>
    <row r="7" spans="1:13" ht="14.1" customHeight="1">
      <c r="A7" s="21" t="s">
        <v>11</v>
      </c>
      <c r="B7" s="22"/>
      <c r="C7" s="23" t="s">
        <v>138</v>
      </c>
      <c r="D7" s="22"/>
      <c r="E7" s="21"/>
      <c r="F7" s="22"/>
      <c r="G7" s="24">
        <f>[6]bc_q412!$BL$59+[6]bc_q412!$BM$59+[6]bc_q412!$BN$59</f>
        <v>2046479850</v>
      </c>
      <c r="H7" s="24">
        <f>[5]BC_Q411!$CO$64+[5]BC_Q411!$CO$65+[5]BC_Q411!$CO$66</f>
        <v>790917873</v>
      </c>
      <c r="I7" s="24"/>
      <c r="J7" s="24">
        <f>[7]BCKDQ3.2012!$J$7+G7</f>
        <v>5969108246</v>
      </c>
      <c r="K7" s="24">
        <f>H7+[8]BCKDQ32011!$J$8</f>
        <v>1977992843</v>
      </c>
      <c r="M7" s="44"/>
    </row>
    <row r="8" spans="1:13" ht="14.1" customHeight="1">
      <c r="A8" s="1" t="s">
        <v>105</v>
      </c>
      <c r="B8" s="2"/>
      <c r="C8" s="23" t="s">
        <v>139</v>
      </c>
      <c r="D8" s="2"/>
      <c r="E8" s="1"/>
      <c r="F8" s="2"/>
      <c r="G8" s="24">
        <f>G6-G7</f>
        <v>56202209492</v>
      </c>
      <c r="H8" s="24">
        <f>H6-H7</f>
        <v>61022035515</v>
      </c>
      <c r="I8" s="24"/>
      <c r="J8" s="24">
        <f>J6-J7</f>
        <v>202194420264</v>
      </c>
      <c r="K8" s="24">
        <f>K6-K7</f>
        <v>236187506543</v>
      </c>
    </row>
    <row r="9" spans="1:13" ht="14.1" customHeight="1">
      <c r="A9" s="21" t="s">
        <v>112</v>
      </c>
      <c r="B9" s="22"/>
      <c r="C9" s="23" t="s">
        <v>140</v>
      </c>
      <c r="D9" s="22"/>
      <c r="E9" s="1" t="s">
        <v>141</v>
      </c>
      <c r="F9" s="22"/>
      <c r="G9" s="24">
        <f>[4]bc_q412!$BV$87+[4]bc_q412!$BV$88+[4]bc_q412!$BV$89</f>
        <v>46149016171</v>
      </c>
      <c r="H9" s="24">
        <f>[5]BC_Q411!$BV$87+[5]BC_Q411!$BV$89</f>
        <v>54509351166</v>
      </c>
      <c r="I9" s="24"/>
      <c r="J9" s="24">
        <f>[7]BCKDQ3.2012!$J$9+G9</f>
        <v>173383868602</v>
      </c>
      <c r="K9" s="24">
        <f>H9+[8]BCKDQ32011!$J$10</f>
        <v>216659230869</v>
      </c>
      <c r="M9" s="44"/>
    </row>
    <row r="10" spans="1:13" ht="14.1" customHeight="1">
      <c r="A10" s="21" t="s">
        <v>23</v>
      </c>
      <c r="B10" s="22"/>
      <c r="C10" s="23" t="s">
        <v>142</v>
      </c>
      <c r="D10" s="22"/>
      <c r="E10" s="21"/>
      <c r="F10" s="22"/>
      <c r="G10" s="24">
        <f>G8-G9</f>
        <v>10053193321</v>
      </c>
      <c r="H10" s="24">
        <f>H8-H9</f>
        <v>6512684349</v>
      </c>
      <c r="I10" s="24"/>
      <c r="J10" s="24">
        <f>J8-J9</f>
        <v>28810551662</v>
      </c>
      <c r="K10" s="24">
        <f>K8-K9</f>
        <v>19528275674</v>
      </c>
    </row>
    <row r="11" spans="1:13" ht="14.1" customHeight="1">
      <c r="A11" s="1"/>
      <c r="B11" s="2"/>
      <c r="C11" s="23" t="s">
        <v>143</v>
      </c>
      <c r="D11" s="2"/>
      <c r="E11" s="1"/>
      <c r="F11" s="2"/>
      <c r="G11" s="20"/>
      <c r="H11" s="20"/>
      <c r="I11" s="20"/>
      <c r="J11" s="24"/>
      <c r="K11" s="24"/>
    </row>
    <row r="12" spans="1:13" ht="14.1" customHeight="1">
      <c r="A12" s="1" t="s">
        <v>26</v>
      </c>
      <c r="B12" s="2"/>
      <c r="C12" s="3" t="s">
        <v>144</v>
      </c>
      <c r="D12" s="2"/>
      <c r="E12" s="1" t="s">
        <v>145</v>
      </c>
      <c r="F12" s="2"/>
      <c r="G12" s="20">
        <f>[6]bc_q412!$CI$63</f>
        <v>11218543</v>
      </c>
      <c r="H12" s="20">
        <f>[5]BC_Q411!$CO$63</f>
        <v>11711604</v>
      </c>
      <c r="I12" s="20"/>
      <c r="J12" s="20">
        <f>[7]BCKDQ3.2012!$J$12+G12</f>
        <v>72024843</v>
      </c>
      <c r="K12" s="20">
        <f>H12+[8]BCKDQ32011!$J$13</f>
        <v>52544803</v>
      </c>
      <c r="M12" s="44"/>
    </row>
    <row r="13" spans="1:13" ht="14.1" customHeight="1">
      <c r="A13" s="1" t="s">
        <v>28</v>
      </c>
      <c r="B13" s="2"/>
      <c r="C13" s="3" t="s">
        <v>146</v>
      </c>
      <c r="D13" s="2"/>
      <c r="E13" s="1" t="s">
        <v>147</v>
      </c>
      <c r="F13" s="2"/>
      <c r="G13" s="20">
        <f>[6]bc_q412!$BW$87</f>
        <v>1485540645</v>
      </c>
      <c r="H13" s="20">
        <f>[5]BC_Q411!$BW$87</f>
        <v>1975982493</v>
      </c>
      <c r="I13" s="20"/>
      <c r="J13" s="20">
        <f>[7]BCKDQ3.2012!$J$13+G13</f>
        <v>7699433547</v>
      </c>
      <c r="K13" s="20">
        <f>H13+[8]BCKDQ32011!$J$14</f>
        <v>6784082001</v>
      </c>
      <c r="M13" s="44"/>
    </row>
    <row r="14" spans="1:13" ht="14.1" customHeight="1">
      <c r="A14" s="1" t="s">
        <v>30</v>
      </c>
      <c r="B14" s="2"/>
      <c r="C14" s="36" t="s">
        <v>148</v>
      </c>
      <c r="D14" s="2"/>
      <c r="E14" s="1"/>
      <c r="F14" s="2"/>
      <c r="G14" s="20">
        <f>568000000</f>
        <v>568000000</v>
      </c>
      <c r="H14" s="20">
        <f>H13</f>
        <v>1975982493</v>
      </c>
      <c r="I14" s="20"/>
      <c r="J14" s="20">
        <f>[7]BCKDQ3.2012!$J$14+G14</f>
        <v>5581892902</v>
      </c>
      <c r="K14" s="20">
        <f>K13</f>
        <v>6784082001</v>
      </c>
      <c r="M14" s="44"/>
    </row>
    <row r="15" spans="1:13" ht="14.1" customHeight="1">
      <c r="A15" s="1" t="s">
        <v>32</v>
      </c>
      <c r="B15" s="2"/>
      <c r="C15" s="3" t="s">
        <v>149</v>
      </c>
      <c r="D15" s="2"/>
      <c r="E15" s="1"/>
      <c r="F15" s="2"/>
      <c r="G15" s="20">
        <f>[4]bc_q412!$BX$87+[4]bc_q412!$BY$87+[4]bc_q412!$BZ$87+[4]bc_q412!$CA$87</f>
        <v>1227004581</v>
      </c>
      <c r="H15" s="20">
        <v>1170008915</v>
      </c>
      <c r="I15" s="20"/>
      <c r="J15" s="20">
        <f>[7]BCKDQ3.2012!$J$15+G15</f>
        <v>6017392947</v>
      </c>
      <c r="K15" s="20">
        <f>H15+[8]BCKDQ32011!$J$16</f>
        <v>5094926642</v>
      </c>
      <c r="M15" s="44"/>
    </row>
    <row r="16" spans="1:13" ht="14.1" customHeight="1">
      <c r="A16" s="1" t="s">
        <v>150</v>
      </c>
      <c r="B16" s="2"/>
      <c r="C16" s="3" t="s">
        <v>151</v>
      </c>
      <c r="D16" s="2"/>
      <c r="E16" s="1"/>
      <c r="F16" s="2"/>
      <c r="G16" s="20">
        <f>[6]bc_q412!$CB$87+[6]bc_q412!$CC$87+[6]bc_q412!$CD$87+[6]bc_q412!$CE$87+[6]bc_q412!$CF$87</f>
        <v>3823951866</v>
      </c>
      <c r="H16" s="20">
        <v>645730904</v>
      </c>
      <c r="I16" s="20"/>
      <c r="J16" s="20">
        <f>[7]BCKDQ3.2012!$J$16+G16</f>
        <v>8720329797</v>
      </c>
      <c r="K16" s="20">
        <f>H16+[8]BCKDQ32011!$J$17</f>
        <v>4025665388</v>
      </c>
      <c r="M16" s="44"/>
    </row>
    <row r="17" spans="1:14" ht="14.1" customHeight="1">
      <c r="A17" s="1"/>
      <c r="B17" s="2"/>
      <c r="C17" s="3"/>
      <c r="D17" s="2"/>
      <c r="E17" s="1"/>
      <c r="F17" s="2"/>
      <c r="G17" s="20"/>
      <c r="H17" s="20"/>
      <c r="I17" s="20"/>
      <c r="J17" s="24"/>
      <c r="K17" s="24"/>
      <c r="M17" s="44"/>
    </row>
    <row r="18" spans="1:14" ht="14.1" customHeight="1">
      <c r="A18" s="21" t="s">
        <v>36</v>
      </c>
      <c r="B18" s="22"/>
      <c r="C18" s="23" t="s">
        <v>152</v>
      </c>
      <c r="D18" s="22"/>
      <c r="E18" s="21"/>
      <c r="F18" s="22"/>
      <c r="G18" s="24">
        <f>G10-G13-G15-G16+G12</f>
        <v>3527914772</v>
      </c>
      <c r="H18" s="24">
        <f>H10-H13-H15-H16+H12</f>
        <v>2732673641</v>
      </c>
      <c r="I18" s="24">
        <f t="shared" ref="I18:J18" si="0">I10-I13-I15-I16+I12</f>
        <v>0</v>
      </c>
      <c r="J18" s="24">
        <f t="shared" si="0"/>
        <v>6445420214</v>
      </c>
      <c r="K18" s="24">
        <f>K10+K12-K14-K15-K16</f>
        <v>3676146446</v>
      </c>
      <c r="M18" s="44"/>
    </row>
    <row r="19" spans="1:14" ht="8.25" customHeight="1">
      <c r="A19" s="1"/>
      <c r="B19" s="2"/>
      <c r="C19" s="3"/>
      <c r="D19" s="2"/>
      <c r="E19" s="1"/>
      <c r="F19" s="2"/>
      <c r="G19" s="20"/>
      <c r="H19" s="20"/>
      <c r="I19" s="20"/>
      <c r="J19" s="24"/>
      <c r="K19" s="24"/>
      <c r="M19" s="44"/>
    </row>
    <row r="20" spans="1:14" ht="14.1" customHeight="1">
      <c r="A20" s="1" t="s">
        <v>153</v>
      </c>
      <c r="B20" s="2"/>
      <c r="C20" s="3" t="s">
        <v>154</v>
      </c>
      <c r="D20" s="2"/>
      <c r="E20" s="1"/>
      <c r="F20" s="2"/>
      <c r="G20" s="20">
        <f>[6]bc_q412!$CI$85</f>
        <v>203105818</v>
      </c>
      <c r="H20" s="20">
        <f>[5]BC_Q411!$CO$85</f>
        <v>27325817</v>
      </c>
      <c r="I20" s="20"/>
      <c r="J20" s="20">
        <f>[7]BCKDQ3.2012!$J$20+G20</f>
        <v>545744452</v>
      </c>
      <c r="K20" s="20">
        <f>[3]BCKDQ42011!$J$21</f>
        <v>442631450</v>
      </c>
      <c r="M20" s="44"/>
    </row>
    <row r="21" spans="1:14" ht="14.1" customHeight="1">
      <c r="A21" s="45" t="s">
        <v>294</v>
      </c>
      <c r="B21" s="2"/>
      <c r="C21" s="3" t="s">
        <v>293</v>
      </c>
      <c r="D21" s="2"/>
      <c r="E21" s="45"/>
      <c r="F21" s="2"/>
      <c r="G21" s="20">
        <f>[6]bc_q412!$CH$87</f>
        <v>299346173</v>
      </c>
      <c r="H21" s="24"/>
      <c r="I21" s="20"/>
      <c r="J21" s="20">
        <f>[7]BCKDQ3.2012!$J$21+G21</f>
        <v>406112604</v>
      </c>
      <c r="K21" s="24">
        <f>H21</f>
        <v>0</v>
      </c>
    </row>
    <row r="22" spans="1:14" ht="9.75" customHeight="1">
      <c r="A22" s="21"/>
      <c r="B22" s="22"/>
      <c r="C22" s="23"/>
      <c r="D22" s="22"/>
      <c r="E22" s="21"/>
      <c r="F22" s="22"/>
      <c r="G22" s="24"/>
      <c r="H22" s="24"/>
      <c r="I22" s="24"/>
      <c r="J22" s="24"/>
    </row>
    <row r="23" spans="1:14" ht="14.1" customHeight="1">
      <c r="A23" s="21" t="s">
        <v>45</v>
      </c>
      <c r="B23" s="22"/>
      <c r="C23" s="23" t="s">
        <v>155</v>
      </c>
      <c r="D23" s="22"/>
      <c r="E23" s="21"/>
      <c r="F23" s="22"/>
      <c r="G23" s="24">
        <f>G20-G21</f>
        <v>-96240355</v>
      </c>
      <c r="H23" s="24">
        <f>H20-H21</f>
        <v>27325817</v>
      </c>
      <c r="I23" s="24">
        <f t="shared" ref="I23:J23" si="1">I20-I21</f>
        <v>0</v>
      </c>
      <c r="J23" s="24">
        <f t="shared" si="1"/>
        <v>139631848</v>
      </c>
      <c r="K23" s="24">
        <f>K20</f>
        <v>442631450</v>
      </c>
    </row>
    <row r="24" spans="1:14" ht="8.25" customHeight="1">
      <c r="A24" s="21"/>
      <c r="B24" s="22"/>
      <c r="C24" s="23"/>
      <c r="D24" s="22"/>
      <c r="E24" s="21"/>
      <c r="F24" s="22"/>
      <c r="G24" s="24"/>
      <c r="H24" s="24"/>
      <c r="I24" s="24"/>
      <c r="J24" s="24"/>
      <c r="K24" s="24"/>
    </row>
    <row r="25" spans="1:14" ht="14.1" customHeight="1">
      <c r="A25" s="21" t="s">
        <v>47</v>
      </c>
      <c r="B25" s="22"/>
      <c r="C25" s="23" t="s">
        <v>156</v>
      </c>
      <c r="D25" s="22"/>
      <c r="E25" s="21"/>
      <c r="F25" s="22"/>
      <c r="G25" s="24">
        <f>G18+G23</f>
        <v>3431674417</v>
      </c>
      <c r="H25" s="24">
        <f>H18+H23</f>
        <v>2759999458</v>
      </c>
      <c r="I25" s="24">
        <f>I18+I23</f>
        <v>0</v>
      </c>
      <c r="J25" s="24">
        <f>J18+J23</f>
        <v>6585052062</v>
      </c>
      <c r="K25" s="24">
        <f>K18+K23</f>
        <v>4118777896</v>
      </c>
      <c r="L25" s="44"/>
      <c r="M25" s="44"/>
    </row>
    <row r="26" spans="1:14" ht="9.75" customHeight="1">
      <c r="A26" s="1"/>
      <c r="B26" s="2"/>
      <c r="C26" s="3"/>
      <c r="D26" s="2"/>
      <c r="E26" s="1"/>
      <c r="F26" s="2"/>
      <c r="G26" s="20"/>
      <c r="I26" s="20"/>
      <c r="J26" s="24"/>
    </row>
    <row r="27" spans="1:14" ht="14.1" customHeight="1">
      <c r="A27" s="1" t="s">
        <v>157</v>
      </c>
      <c r="B27" s="2"/>
      <c r="C27" s="3" t="s">
        <v>158</v>
      </c>
      <c r="D27" s="2"/>
      <c r="E27" s="1" t="s">
        <v>159</v>
      </c>
      <c r="F27" s="2"/>
      <c r="G27" s="20">
        <f>[4]bc_q412!$AI$58</f>
        <v>650836153</v>
      </c>
      <c r="H27" s="20">
        <f>[5]BC_Q411!$CO$35</f>
        <v>494849905</v>
      </c>
      <c r="I27" s="20"/>
      <c r="J27" s="20">
        <f>[7]BCKDQ3.2012!$J$27+G27</f>
        <v>1278371515</v>
      </c>
      <c r="K27" s="20">
        <f>H27+[8]BCKDQ32011!$J$27</f>
        <v>780838157</v>
      </c>
      <c r="N27" s="44"/>
    </row>
    <row r="28" spans="1:14" ht="13.5" customHeight="1" thickBot="1">
      <c r="A28" s="1"/>
      <c r="B28" s="2"/>
      <c r="C28" s="3"/>
      <c r="D28" s="2"/>
      <c r="E28" s="1"/>
      <c r="F28" s="2"/>
      <c r="G28" s="20"/>
      <c r="H28" s="25"/>
      <c r="I28" s="20"/>
      <c r="J28" s="24"/>
    </row>
    <row r="29" spans="1:14" ht="14.1" customHeight="1" thickTop="1" thickBot="1">
      <c r="A29" s="27" t="s">
        <v>49</v>
      </c>
      <c r="B29" s="22"/>
      <c r="C29" s="28" t="s">
        <v>160</v>
      </c>
      <c r="D29" s="22"/>
      <c r="E29" s="27"/>
      <c r="F29" s="22"/>
      <c r="G29" s="25">
        <f>G25-G27</f>
        <v>2780838264</v>
      </c>
      <c r="H29" s="24">
        <v>2265149253</v>
      </c>
      <c r="I29" s="26"/>
      <c r="J29" s="25">
        <f>J25-J27</f>
        <v>5306680547</v>
      </c>
      <c r="K29" s="25">
        <f>K25-K27</f>
        <v>3337939739</v>
      </c>
    </row>
    <row r="30" spans="1:14" ht="8.25" customHeight="1" thickTop="1">
      <c r="A30" s="1"/>
      <c r="B30" s="2"/>
      <c r="C30" s="3"/>
      <c r="D30" s="2"/>
      <c r="E30" s="1"/>
      <c r="F30" s="2"/>
      <c r="G30" s="20"/>
      <c r="H30" s="24">
        <f>H28/4249901</f>
        <v>0</v>
      </c>
      <c r="I30" s="20"/>
      <c r="J30" s="20"/>
      <c r="K30" s="24"/>
    </row>
    <row r="31" spans="1:14" ht="13.5" customHeight="1">
      <c r="A31" s="21" t="s">
        <v>51</v>
      </c>
      <c r="B31" s="22"/>
      <c r="C31" s="23" t="s">
        <v>161</v>
      </c>
      <c r="D31" s="22"/>
      <c r="E31" s="1" t="s">
        <v>23</v>
      </c>
      <c r="F31" s="22"/>
      <c r="G31" s="24">
        <f>G29/4249901</f>
        <v>654.33012769003324</v>
      </c>
      <c r="H31" s="24">
        <f>H29/4249901</f>
        <v>532.98871032525233</v>
      </c>
      <c r="I31" s="24">
        <f t="shared" ref="I31:J31" si="2">I29/4249901</f>
        <v>0</v>
      </c>
      <c r="J31" s="24">
        <f t="shared" si="2"/>
        <v>1248.6598033695373</v>
      </c>
      <c r="K31" s="35">
        <v>786</v>
      </c>
    </row>
    <row r="32" spans="1:14" ht="13.5" customHeight="1">
      <c r="A32" s="21"/>
      <c r="B32" s="22"/>
      <c r="C32" s="23"/>
      <c r="D32" s="22"/>
      <c r="E32" s="1"/>
      <c r="F32" s="22"/>
      <c r="G32" s="24"/>
      <c r="H32" s="24"/>
      <c r="I32" s="24"/>
      <c r="J32" s="24"/>
      <c r="K32" s="35"/>
    </row>
    <row r="33" spans="1:11" ht="14.1" customHeight="1">
      <c r="A33" s="1"/>
      <c r="B33" s="2"/>
      <c r="C33" s="3"/>
      <c r="D33" s="2"/>
      <c r="E33" s="1"/>
      <c r="F33" s="2"/>
      <c r="H33" s="60" t="s">
        <v>299</v>
      </c>
      <c r="I33" s="61"/>
      <c r="J33" s="61"/>
      <c r="K33" s="61"/>
    </row>
    <row r="34" spans="1:11" ht="14.1" customHeight="1">
      <c r="A34" s="62" t="s">
        <v>300</v>
      </c>
      <c r="B34" s="62"/>
      <c r="C34" s="62"/>
      <c r="D34" s="62"/>
      <c r="E34" s="62"/>
      <c r="F34" s="62"/>
      <c r="G34" s="62"/>
      <c r="H34" s="62" t="s">
        <v>162</v>
      </c>
      <c r="I34" s="62"/>
      <c r="J34" s="62"/>
      <c r="K34" s="62"/>
    </row>
  </sheetData>
  <mergeCells count="10">
    <mergeCell ref="A2:K2"/>
    <mergeCell ref="A1:K1"/>
    <mergeCell ref="H33:K33"/>
    <mergeCell ref="A34:G34"/>
    <mergeCell ref="H34:K34"/>
    <mergeCell ref="A3:A4"/>
    <mergeCell ref="C3:C4"/>
    <mergeCell ref="E3:E4"/>
    <mergeCell ref="G3:H3"/>
    <mergeCell ref="J3:K3"/>
  </mergeCells>
  <phoneticPr fontId="0" type="noConversion"/>
  <pageMargins left="0.75" right="0.75" top="1" bottom="1" header="0.5" footer="0.5"/>
  <pageSetup paperSize="9" firstPageNumber="4" orientation="landscape" useFirstPageNumber="1" r:id="rId1"/>
  <headerFooter alignWithMargins="0">
    <oddHeader>&amp;L&amp;"Times New Roman,Bold"CÔNG TY CP QUE HÀN ĐIỆN VIỆT ĐỨC
&amp;UXã Nhị Khê - Huyện Thường Tín - TP Hà Nộ&amp;"Arial,Bold"i&amp;"Arial,Regular"&amp;U
&amp;R&amp;"Times New Roman,Bold"Báo cáo tài chính  
&amp;Ucho kỳ kế toán kết thúc vào ngày 31/12/2012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LCTTQ4.2012</vt:lpstr>
      <vt:lpstr>CDKTQ4.2012</vt:lpstr>
      <vt:lpstr>BCKDQ4.2012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2012-07-19T02:38:02Z</cp:lastPrinted>
  <dcterms:created xsi:type="dcterms:W3CDTF">2011-04-22T06:25:00Z</dcterms:created>
  <dcterms:modified xsi:type="dcterms:W3CDTF">2013-01-21T01:34:02Z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4c6ab315659e48cca4bbadef3fef1a0f.psdsxs" Id="R9d5ecea77bd743ac" /></Relationships>
</file>